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APIACAS\ESCOLA MUNICIPAL C.P EDUCACIONAL\Protocolo 211-2023\Protocolo 211-2023\11_Planilha de Custos e Serviços\COTAÇÃO\"/>
    </mc:Choice>
  </mc:AlternateContent>
  <xr:revisionPtr revIDLastSave="0" documentId="13_ncr:1_{3E6D4A74-DA10-4DB6-9C7B-559E0EED4318}" xr6:coauthVersionLast="47" xr6:coauthVersionMax="47" xr10:uidLastSave="{00000000-0000-0000-0000-000000000000}"/>
  <bookViews>
    <workbookView xWindow="-120" yWindow="-120" windowWidth="38640" windowHeight="15720" firstSheet="2" activeTab="2" xr2:uid="{2968A0BF-3CB2-4F69-8770-ABFB949E605F}"/>
  </bookViews>
  <sheets>
    <sheet name="MANTA ANTICHAMA" sheetId="4" r:id="rId1"/>
    <sheet name="BLOCO IDC" sheetId="3" r:id="rId2"/>
    <sheet name="FREEZER" sheetId="5" r:id="rId3"/>
    <sheet name="THINNER" sheetId="6" r:id="rId4"/>
    <sheet name="SWITCH" sheetId="7" r:id="rId5"/>
    <sheet name="PRESSOSTATO" sheetId="8" r:id="rId6"/>
    <sheet name="Tampão" sheetId="9" r:id="rId7"/>
    <sheet name="cabo alarme" sheetId="10" r:id="rId8"/>
    <sheet name="ELETROCALHA" sheetId="11" r:id="rId9"/>
    <sheet name="cabo blindado" sheetId="13" r:id="rId10"/>
    <sheet name="eletrocalha perfurada" sheetId="14" r:id="rId11"/>
    <sheet name="curva vertical" sheetId="15" r:id="rId12"/>
    <sheet name="TERMINAL ELETROCALHA" sheetId="16" r:id="rId13"/>
    <sheet name="PLACA" sheetId="17" state="hidden" r:id="rId14"/>
    <sheet name="CONECTOR PARALELO" sheetId="19" r:id="rId15"/>
    <sheet name="cilindro" sheetId="20" r:id="rId16"/>
    <sheet name="valvula " sheetId="21" r:id="rId17"/>
    <sheet name="valvula  (2)" sheetId="22" r:id="rId18"/>
  </sheets>
  <definedNames>
    <definedName name="_xlnm.Print_Area" localSheetId="1">'BLOCO IDC'!$A$1:$AA$50</definedName>
    <definedName name="_xlnm.Print_Area" localSheetId="7">'cabo alarme'!$A$1:$AA$50</definedName>
    <definedName name="_xlnm.Print_Area" localSheetId="9">'cabo blindado'!$A$1:$AA$50</definedName>
    <definedName name="_xlnm.Print_Area" localSheetId="15">cilindro!$A$1:$AA$50</definedName>
    <definedName name="_xlnm.Print_Area" localSheetId="14">'CONECTOR PARALELO'!$A$1:$I$50</definedName>
    <definedName name="_xlnm.Print_Area" localSheetId="11">'curva vertical'!$A$1:$AA$50</definedName>
    <definedName name="_xlnm.Print_Area" localSheetId="8">ELETROCALHA!$A$1:$I$50</definedName>
    <definedName name="_xlnm.Print_Area" localSheetId="10">'eletrocalha perfurada'!$A$1:$AA$50</definedName>
    <definedName name="_xlnm.Print_Area" localSheetId="2">FREEZER!$A$1:$AA$50</definedName>
    <definedName name="_xlnm.Print_Area" localSheetId="0">'MANTA ANTICHAMA'!$A$1:$AA$50</definedName>
    <definedName name="_xlnm.Print_Area" localSheetId="13">PLACA!$A$1:$AA$50</definedName>
    <definedName name="_xlnm.Print_Area" localSheetId="5">PRESSOSTATO!$A$1:$AA$50</definedName>
    <definedName name="_xlnm.Print_Area" localSheetId="4">SWITCH!$A$1:$AA$50</definedName>
    <definedName name="_xlnm.Print_Area" localSheetId="6">Tampão!$A$1:$AA$50</definedName>
    <definedName name="_xlnm.Print_Area" localSheetId="12">'TERMINAL ELETROCALHA'!$A$1:$AA$50</definedName>
    <definedName name="_xlnm.Print_Area" localSheetId="3">THINNER!$A$1:$AA$50</definedName>
    <definedName name="_xlnm.Print_Area" localSheetId="16">'valvula '!$A$1:$AA$50</definedName>
    <definedName name="_xlnm.Print_Area" localSheetId="17">'valvula  (2)'!$A$1:$AA$50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8" i="22" l="1"/>
  <c r="Q30" i="22" s="1"/>
  <c r="Z23" i="22"/>
  <c r="Q23" i="22"/>
  <c r="H23" i="22"/>
  <c r="H28" i="22" s="1"/>
  <c r="H30" i="22" s="1"/>
  <c r="Z22" i="22"/>
  <c r="Z28" i="22" s="1"/>
  <c r="Z30" i="22" s="1"/>
  <c r="Q22" i="22"/>
  <c r="H22" i="22"/>
  <c r="X18" i="22"/>
  <c r="O18" i="22"/>
  <c r="M10" i="22"/>
  <c r="V10" i="22" s="1"/>
  <c r="V9" i="22"/>
  <c r="M9" i="22"/>
  <c r="M8" i="22"/>
  <c r="V8" i="22" s="1"/>
  <c r="Z7" i="22"/>
  <c r="Q7" i="22"/>
  <c r="N7" i="22"/>
  <c r="W7" i="22" s="1"/>
  <c r="L7" i="22"/>
  <c r="U7" i="22" s="1"/>
  <c r="AC30" i="21"/>
  <c r="M9" i="21"/>
  <c r="Z23" i="21"/>
  <c r="Q23" i="21"/>
  <c r="H23" i="21"/>
  <c r="Z22" i="21"/>
  <c r="Q22" i="21"/>
  <c r="H22" i="21"/>
  <c r="H28" i="21" s="1"/>
  <c r="H30" i="21" s="1"/>
  <c r="X18" i="21"/>
  <c r="O18" i="21"/>
  <c r="M10" i="21"/>
  <c r="V10" i="21" s="1"/>
  <c r="V9" i="21"/>
  <c r="M8" i="21"/>
  <c r="V8" i="21" s="1"/>
  <c r="Z7" i="21"/>
  <c r="Q7" i="21"/>
  <c r="N7" i="21"/>
  <c r="W7" i="21" s="1"/>
  <c r="L7" i="21"/>
  <c r="U7" i="21" s="1"/>
  <c r="Q22" i="20"/>
  <c r="Z23" i="20"/>
  <c r="Q23" i="20"/>
  <c r="Q28" i="20" s="1"/>
  <c r="Q30" i="20" s="1"/>
  <c r="H23" i="20"/>
  <c r="Z22" i="20"/>
  <c r="H22" i="20"/>
  <c r="X18" i="20"/>
  <c r="O18" i="20"/>
  <c r="V10" i="20"/>
  <c r="M10" i="20"/>
  <c r="M9" i="20"/>
  <c r="V9" i="20" s="1"/>
  <c r="V8" i="20"/>
  <c r="M8" i="20"/>
  <c r="Z7" i="20"/>
  <c r="W7" i="20"/>
  <c r="U7" i="20"/>
  <c r="Q7" i="20"/>
  <c r="N7" i="20"/>
  <c r="L7" i="20"/>
  <c r="H23" i="19"/>
  <c r="H22" i="19"/>
  <c r="Z23" i="17"/>
  <c r="Q23" i="17"/>
  <c r="H23" i="17"/>
  <c r="Z22" i="17"/>
  <c r="Z28" i="17" s="1"/>
  <c r="Z30" i="17" s="1"/>
  <c r="Q22" i="17"/>
  <c r="H22" i="17"/>
  <c r="H28" i="17" s="1"/>
  <c r="H30" i="17" s="1"/>
  <c r="X18" i="17"/>
  <c r="O18" i="17"/>
  <c r="M10" i="17"/>
  <c r="V10" i="17" s="1"/>
  <c r="V9" i="17"/>
  <c r="M9" i="17"/>
  <c r="M8" i="17"/>
  <c r="V8" i="17" s="1"/>
  <c r="Z7" i="17"/>
  <c r="Q7" i="17"/>
  <c r="N7" i="17"/>
  <c r="W7" i="17" s="1"/>
  <c r="L7" i="17"/>
  <c r="U7" i="17" s="1"/>
  <c r="Z23" i="16"/>
  <c r="Q23" i="16"/>
  <c r="H23" i="16"/>
  <c r="Z22" i="16"/>
  <c r="Z28" i="16" s="1"/>
  <c r="Z30" i="16" s="1"/>
  <c r="Q22" i="16"/>
  <c r="H22" i="16"/>
  <c r="X18" i="16"/>
  <c r="O18" i="16"/>
  <c r="M10" i="16"/>
  <c r="V10" i="16" s="1"/>
  <c r="V9" i="16"/>
  <c r="M9" i="16"/>
  <c r="M8" i="16"/>
  <c r="V8" i="16" s="1"/>
  <c r="Z7" i="16"/>
  <c r="U7" i="16"/>
  <c r="Q7" i="16"/>
  <c r="N7" i="16"/>
  <c r="W7" i="16" s="1"/>
  <c r="L7" i="16"/>
  <c r="Z23" i="15"/>
  <c r="Q23" i="15"/>
  <c r="H23" i="15"/>
  <c r="Z22" i="15"/>
  <c r="Z28" i="15" s="1"/>
  <c r="Z30" i="15" s="1"/>
  <c r="Q22" i="15"/>
  <c r="H22" i="15"/>
  <c r="X18" i="15"/>
  <c r="O18" i="15"/>
  <c r="M10" i="15"/>
  <c r="V10" i="15" s="1"/>
  <c r="V9" i="15"/>
  <c r="M9" i="15"/>
  <c r="M8" i="15"/>
  <c r="V8" i="15" s="1"/>
  <c r="Z7" i="15"/>
  <c r="U7" i="15"/>
  <c r="Q7" i="15"/>
  <c r="N7" i="15"/>
  <c r="W7" i="15" s="1"/>
  <c r="L7" i="15"/>
  <c r="Z23" i="14"/>
  <c r="Q23" i="14"/>
  <c r="H23" i="14"/>
  <c r="Z22" i="14"/>
  <c r="Z28" i="14" s="1"/>
  <c r="Z30" i="14" s="1"/>
  <c r="Q22" i="14"/>
  <c r="H22" i="14"/>
  <c r="H28" i="14" s="1"/>
  <c r="H30" i="14" s="1"/>
  <c r="X18" i="14"/>
  <c r="O18" i="14"/>
  <c r="M10" i="14"/>
  <c r="V10" i="14" s="1"/>
  <c r="V9" i="14"/>
  <c r="M9" i="14"/>
  <c r="M8" i="14"/>
  <c r="V8" i="14" s="1"/>
  <c r="Z7" i="14"/>
  <c r="Q7" i="14"/>
  <c r="N7" i="14"/>
  <c r="W7" i="14" s="1"/>
  <c r="L7" i="14"/>
  <c r="U7" i="14" s="1"/>
  <c r="Z23" i="13"/>
  <c r="Q23" i="13"/>
  <c r="H23" i="13"/>
  <c r="Z22" i="13"/>
  <c r="Z28" i="13" s="1"/>
  <c r="Z30" i="13" s="1"/>
  <c r="Q22" i="13"/>
  <c r="H22" i="13"/>
  <c r="X18" i="13"/>
  <c r="O18" i="13"/>
  <c r="M10" i="13"/>
  <c r="V10" i="13" s="1"/>
  <c r="M9" i="13"/>
  <c r="V9" i="13" s="1"/>
  <c r="M8" i="13"/>
  <c r="V8" i="13" s="1"/>
  <c r="Z7" i="13"/>
  <c r="Q7" i="13"/>
  <c r="N7" i="13"/>
  <c r="W7" i="13" s="1"/>
  <c r="L7" i="13"/>
  <c r="U7" i="13" s="1"/>
  <c r="H23" i="11"/>
  <c r="H22" i="11"/>
  <c r="Z23" i="10"/>
  <c r="Q23" i="10"/>
  <c r="H23" i="10"/>
  <c r="Z22" i="10"/>
  <c r="Z28" i="10" s="1"/>
  <c r="Z30" i="10" s="1"/>
  <c r="Q22" i="10"/>
  <c r="H22" i="10"/>
  <c r="H28" i="10" s="1"/>
  <c r="H30" i="10" s="1"/>
  <c r="X18" i="10"/>
  <c r="O18" i="10"/>
  <c r="M10" i="10"/>
  <c r="V10" i="10" s="1"/>
  <c r="V9" i="10"/>
  <c r="M9" i="10"/>
  <c r="M8" i="10"/>
  <c r="V8" i="10" s="1"/>
  <c r="Z7" i="10"/>
  <c r="Q7" i="10"/>
  <c r="N7" i="10"/>
  <c r="W7" i="10" s="1"/>
  <c r="L7" i="10"/>
  <c r="U7" i="10" s="1"/>
  <c r="Z23" i="9"/>
  <c r="Q23" i="9"/>
  <c r="H23" i="9"/>
  <c r="Z22" i="9"/>
  <c r="Z28" i="9" s="1"/>
  <c r="Z30" i="9" s="1"/>
  <c r="Q22" i="9"/>
  <c r="H22" i="9"/>
  <c r="X18" i="9"/>
  <c r="O18" i="9"/>
  <c r="M10" i="9"/>
  <c r="V10" i="9" s="1"/>
  <c r="M9" i="9"/>
  <c r="V9" i="9" s="1"/>
  <c r="M8" i="9"/>
  <c r="V8" i="9" s="1"/>
  <c r="Z7" i="9"/>
  <c r="Q7" i="9"/>
  <c r="N7" i="9"/>
  <c r="W7" i="9" s="1"/>
  <c r="L7" i="9"/>
  <c r="U7" i="9" s="1"/>
  <c r="Z23" i="8"/>
  <c r="Q23" i="8"/>
  <c r="H23" i="8"/>
  <c r="Z22" i="8"/>
  <c r="Z28" i="8" s="1"/>
  <c r="Z30" i="8" s="1"/>
  <c r="Q22" i="8"/>
  <c r="H22" i="8"/>
  <c r="X18" i="8"/>
  <c r="O18" i="8"/>
  <c r="M10" i="8"/>
  <c r="V10" i="8" s="1"/>
  <c r="V9" i="8"/>
  <c r="M9" i="8"/>
  <c r="M8" i="8"/>
  <c r="V8" i="8" s="1"/>
  <c r="Z7" i="8"/>
  <c r="U7" i="8"/>
  <c r="Q7" i="8"/>
  <c r="N7" i="8"/>
  <c r="W7" i="8" s="1"/>
  <c r="L7" i="8"/>
  <c r="Z23" i="7"/>
  <c r="Q23" i="7"/>
  <c r="H23" i="7"/>
  <c r="Z22" i="7"/>
  <c r="Z28" i="7" s="1"/>
  <c r="Z30" i="7" s="1"/>
  <c r="Q22" i="7"/>
  <c r="H22" i="7"/>
  <c r="X18" i="7"/>
  <c r="O18" i="7"/>
  <c r="M10" i="7"/>
  <c r="V10" i="7" s="1"/>
  <c r="V9" i="7"/>
  <c r="M9" i="7"/>
  <c r="M8" i="7"/>
  <c r="V8" i="7" s="1"/>
  <c r="Z7" i="7"/>
  <c r="Q7" i="7"/>
  <c r="N7" i="7"/>
  <c r="W7" i="7" s="1"/>
  <c r="L7" i="7"/>
  <c r="U7" i="7" s="1"/>
  <c r="Z23" i="6"/>
  <c r="Q23" i="6"/>
  <c r="H23" i="6"/>
  <c r="Z22" i="6"/>
  <c r="Z28" i="6" s="1"/>
  <c r="Z30" i="6" s="1"/>
  <c r="Q22" i="6"/>
  <c r="H22" i="6"/>
  <c r="H28" i="6" s="1"/>
  <c r="H30" i="6" s="1"/>
  <c r="X18" i="6"/>
  <c r="O18" i="6"/>
  <c r="M10" i="6"/>
  <c r="V10" i="6" s="1"/>
  <c r="V9" i="6"/>
  <c r="M9" i="6"/>
  <c r="M8" i="6"/>
  <c r="V8" i="6" s="1"/>
  <c r="Z7" i="6"/>
  <c r="Q7" i="6"/>
  <c r="N7" i="6"/>
  <c r="W7" i="6" s="1"/>
  <c r="L7" i="6"/>
  <c r="U7" i="6" s="1"/>
  <c r="Z23" i="5"/>
  <c r="Q23" i="5"/>
  <c r="H23" i="5"/>
  <c r="Z22" i="5"/>
  <c r="Z28" i="5" s="1"/>
  <c r="Z30" i="5" s="1"/>
  <c r="Q22" i="5"/>
  <c r="H22" i="5"/>
  <c r="X18" i="5"/>
  <c r="O18" i="5"/>
  <c r="M10" i="5"/>
  <c r="V10" i="5" s="1"/>
  <c r="V9" i="5"/>
  <c r="M9" i="5"/>
  <c r="M8" i="5"/>
  <c r="V8" i="5" s="1"/>
  <c r="Z7" i="5"/>
  <c r="Q7" i="5"/>
  <c r="N7" i="5"/>
  <c r="W7" i="5" s="1"/>
  <c r="L7" i="5"/>
  <c r="U7" i="5" s="1"/>
  <c r="Z23" i="3"/>
  <c r="Q23" i="3"/>
  <c r="H23" i="3"/>
  <c r="Z22" i="3"/>
  <c r="Z28" i="3" s="1"/>
  <c r="Z30" i="3" s="1"/>
  <c r="Q22" i="3"/>
  <c r="Q28" i="3" s="1"/>
  <c r="Q30" i="3" s="1"/>
  <c r="H22" i="3"/>
  <c r="H28" i="3" s="1"/>
  <c r="H30" i="3" s="1"/>
  <c r="X18" i="3"/>
  <c r="O18" i="3"/>
  <c r="M10" i="3"/>
  <c r="V10" i="3" s="1"/>
  <c r="V9" i="3"/>
  <c r="M9" i="3"/>
  <c r="M8" i="3"/>
  <c r="V8" i="3" s="1"/>
  <c r="Z7" i="3"/>
  <c r="Q7" i="3"/>
  <c r="N7" i="3"/>
  <c r="W7" i="3" s="1"/>
  <c r="L7" i="3"/>
  <c r="U7" i="3" s="1"/>
  <c r="Z23" i="4"/>
  <c r="Q23" i="4"/>
  <c r="H23" i="4"/>
  <c r="Z22" i="4"/>
  <c r="Z28" i="4" s="1"/>
  <c r="Z30" i="4" s="1"/>
  <c r="Q22" i="4"/>
  <c r="Q28" i="4" s="1"/>
  <c r="Q30" i="4" s="1"/>
  <c r="H22" i="4"/>
  <c r="H28" i="4" s="1"/>
  <c r="H30" i="4" s="1"/>
  <c r="X18" i="4"/>
  <c r="O18" i="4"/>
  <c r="M10" i="4"/>
  <c r="V10" i="4" s="1"/>
  <c r="M9" i="4"/>
  <c r="V9" i="4" s="1"/>
  <c r="M8" i="4"/>
  <c r="V8" i="4" s="1"/>
  <c r="Z7" i="4"/>
  <c r="W7" i="4"/>
  <c r="Q7" i="4"/>
  <c r="N7" i="4"/>
  <c r="L7" i="4"/>
  <c r="U7" i="4" s="1"/>
  <c r="AC30" i="22" l="1"/>
  <c r="H29" i="22" s="1"/>
  <c r="Z28" i="21"/>
  <c r="Z30" i="21" s="1"/>
  <c r="Q28" i="21"/>
  <c r="Q30" i="21" s="1"/>
  <c r="H29" i="21" s="1"/>
  <c r="Z28" i="20"/>
  <c r="Z30" i="20" s="1"/>
  <c r="H28" i="20"/>
  <c r="H30" i="20" s="1"/>
  <c r="Q28" i="6"/>
  <c r="Q30" i="6" s="1"/>
  <c r="AC30" i="6" s="1"/>
  <c r="H29" i="6" s="1"/>
  <c r="H28" i="19"/>
  <c r="H30" i="19" s="1"/>
  <c r="K30" i="19" s="1"/>
  <c r="H29" i="19" s="1"/>
  <c r="Q28" i="17"/>
  <c r="Q30" i="17" s="1"/>
  <c r="AC30" i="17" s="1"/>
  <c r="H29" i="17" s="1"/>
  <c r="Q28" i="16"/>
  <c r="Q30" i="16" s="1"/>
  <c r="H28" i="16"/>
  <c r="H30" i="16" s="1"/>
  <c r="Q28" i="15"/>
  <c r="Q30" i="15" s="1"/>
  <c r="H28" i="15"/>
  <c r="H30" i="15" s="1"/>
  <c r="Q28" i="14"/>
  <c r="Q30" i="14" s="1"/>
  <c r="AC30" i="14" s="1"/>
  <c r="H29" i="14" s="1"/>
  <c r="Q28" i="13"/>
  <c r="Q30" i="13" s="1"/>
  <c r="H28" i="13"/>
  <c r="H30" i="13" s="1"/>
  <c r="H28" i="11"/>
  <c r="H30" i="11" s="1"/>
  <c r="Q28" i="10"/>
  <c r="Q30" i="10" s="1"/>
  <c r="AC30" i="10" s="1"/>
  <c r="H29" i="10" s="1"/>
  <c r="Q28" i="9"/>
  <c r="Q30" i="9" s="1"/>
  <c r="H28" i="9"/>
  <c r="H30" i="9" s="1"/>
  <c r="Q28" i="8"/>
  <c r="Q30" i="8" s="1"/>
  <c r="AC30" i="8" s="1"/>
  <c r="Q29" i="8" s="1"/>
  <c r="H28" i="8"/>
  <c r="H30" i="8" s="1"/>
  <c r="Q28" i="7"/>
  <c r="Q30" i="7" s="1"/>
  <c r="H28" i="7"/>
  <c r="H30" i="7" s="1"/>
  <c r="Q28" i="5"/>
  <c r="Q30" i="5" s="1"/>
  <c r="H28" i="5"/>
  <c r="H30" i="5" s="1"/>
  <c r="AC30" i="5" s="1"/>
  <c r="H29" i="5" s="1"/>
  <c r="AC30" i="4"/>
  <c r="Z29" i="4" s="1"/>
  <c r="Q29" i="22" l="1"/>
  <c r="Z29" i="22"/>
  <c r="Z29" i="21"/>
  <c r="Q29" i="21"/>
  <c r="AC30" i="20"/>
  <c r="Z29" i="20" s="1"/>
  <c r="AC30" i="13"/>
  <c r="H29" i="13" s="1"/>
  <c r="AC30" i="9"/>
  <c r="H29" i="9" s="1"/>
  <c r="Q29" i="17"/>
  <c r="Z29" i="17"/>
  <c r="AC30" i="16"/>
  <c r="H29" i="16" s="1"/>
  <c r="AC30" i="15"/>
  <c r="Q29" i="15" s="1"/>
  <c r="Q29" i="14"/>
  <c r="Z29" i="14"/>
  <c r="H29" i="11"/>
  <c r="Z29" i="10"/>
  <c r="Q29" i="10"/>
  <c r="Z29" i="8"/>
  <c r="H29" i="8"/>
  <c r="AC30" i="7"/>
  <c r="H29" i="7" s="1"/>
  <c r="Z29" i="6"/>
  <c r="Q29" i="6"/>
  <c r="Q29" i="5"/>
  <c r="Z29" i="5"/>
  <c r="H29" i="4"/>
  <c r="Q29" i="4"/>
  <c r="AC30" i="3"/>
  <c r="H29" i="20" l="1"/>
  <c r="Q29" i="20"/>
  <c r="Z29" i="13"/>
  <c r="Q29" i="13"/>
  <c r="Q29" i="9"/>
  <c r="Z29" i="9"/>
  <c r="Q29" i="16"/>
  <c r="Z29" i="16"/>
  <c r="H29" i="15"/>
  <c r="Z29" i="15"/>
  <c r="Q29" i="7"/>
  <c r="Z29" i="7"/>
  <c r="Q29" i="3"/>
  <c r="H29" i="3"/>
  <c r="Z29" i="3"/>
</calcChain>
</file>

<file path=xl/sharedStrings.xml><?xml version="1.0" encoding="utf-8"?>
<sst xmlns="http://schemas.openxmlformats.org/spreadsheetml/2006/main" count="2073" uniqueCount="280">
  <si>
    <t>Placa Manta Anti-Chama Fotoluminescente E12</t>
  </si>
  <si>
    <t>3 - Pesquisa nº:</t>
  </si>
  <si>
    <t xml:space="preserve">2 - Município: </t>
  </si>
  <si>
    <t>Apiacás</t>
  </si>
  <si>
    <t xml:space="preserve">1 - UF: </t>
  </si>
  <si>
    <t>MT</t>
  </si>
  <si>
    <t>6 - Endereço:</t>
  </si>
  <si>
    <t>Avenida Brasil, 1331, Bom Jesus, Apiacás - Mato Grosso</t>
  </si>
  <si>
    <t>7 - Nome do Responsável:</t>
  </si>
  <si>
    <t xml:space="preserve">4 - Escola: </t>
  </si>
  <si>
    <t>Escola Municipal Centro Promocional Educacional</t>
  </si>
  <si>
    <t>10 - CNPJ:</t>
  </si>
  <si>
    <t>Telefone:</t>
  </si>
  <si>
    <t>11 - Nome da Empresa / Pessoa Física:</t>
  </si>
  <si>
    <t>12 - Data e hora do acesso:</t>
  </si>
  <si>
    <t>13 -</t>
  </si>
  <si>
    <t>BENS, MATERIAIS OU SERVIÇOS</t>
  </si>
  <si>
    <t>1-</t>
  </si>
  <si>
    <t>N.º</t>
  </si>
  <si>
    <t>2-</t>
  </si>
  <si>
    <t>Discriminação Especificações/Técnicas</t>
  </si>
  <si>
    <t>Unid</t>
  </si>
  <si>
    <t>Quant</t>
  </si>
  <si>
    <t>Preço Unit</t>
  </si>
  <si>
    <t>Preço Total</t>
  </si>
  <si>
    <t>3-</t>
  </si>
  <si>
    <t>4-</t>
  </si>
  <si>
    <t>5-</t>
  </si>
  <si>
    <t>6-</t>
  </si>
  <si>
    <t>9 - Site:</t>
  </si>
  <si>
    <t>PLANILHA DE PESQUISA DE PREÇOS</t>
  </si>
  <si>
    <t>7-</t>
  </si>
  <si>
    <t>Preço Total Unitário (R$)</t>
  </si>
  <si>
    <t>14 - UNIDADE</t>
  </si>
  <si>
    <t>PEÇA</t>
  </si>
  <si>
    <t>FRETE</t>
  </si>
  <si>
    <t>PÇ</t>
  </si>
  <si>
    <t>VB</t>
  </si>
  <si>
    <t>MENOR</t>
  </si>
  <si>
    <t>Bryan Jones Souza Guterres</t>
  </si>
  <si>
    <t>https://www.isinaliza.com/placa-manta-anti-chama-fotoluminescente-e12/p?skuId=15790</t>
  </si>
  <si>
    <t>82.962.127/0001-56</t>
  </si>
  <si>
    <t>(47) 8860-8273</t>
  </si>
  <si>
    <t>SINALIZA.COM</t>
  </si>
  <si>
    <t>27/10/2023 às 16:27</t>
  </si>
  <si>
    <t>https://enfoquevisual.com.br/products/e12-sinalizacao-de-incendio-e-alarme-manta-antichama-fotoluminescente-elx-055?variant=4756264845342&amp;currency=BRL&amp;utm_medium=product_sync&amp;utm_source=google&amp;utm_content=sag_organic&amp;utm_campaign=sag_organic&amp;gclid=CjwKCAjwv-2pBhB-EiwAtsQZFCChU1mbOJtqi7TQQhDDkXwoxPCfFNgoLeNPs53kPbZzW7oYpL0OPRoC2vMQAvD_BwE</t>
  </si>
  <si>
    <t xml:space="preserve">53.982.666/0001-59 </t>
  </si>
  <si>
    <t>11 4972 4933</t>
  </si>
  <si>
    <t>27/10/2023 às 16:50</t>
  </si>
  <si>
    <t>E12 - Sinalização de Incêndio e Alarme - Manta Antichama - Fotoluminescente</t>
  </si>
  <si>
    <t>ENFOQUE</t>
  </si>
  <si>
    <t>https://valdoplacas.com.br/comprar/</t>
  </si>
  <si>
    <t>VALDOPLACAS</t>
  </si>
  <si>
    <t>000321078/000108</t>
  </si>
  <si>
    <t>051 3724-2500</t>
  </si>
  <si>
    <t>27/10/2023 às 16:56</t>
  </si>
  <si>
    <t xml:space="preserve">Placa Manta Anti-chama Fotoluminescente E12 </t>
  </si>
  <si>
    <t>https://www.lojamatel.com.br/</t>
  </si>
  <si>
    <t>57.644.825/0001-66</t>
  </si>
  <si>
    <t>https://www.magazineluiza.com.br/</t>
  </si>
  <si>
    <t>47.960.950/1088-36</t>
  </si>
  <si>
    <t>https://www.fdgcomercial.com.br/</t>
  </si>
  <si>
    <t>28.628.698/0001-03</t>
  </si>
  <si>
    <t>(11) 3223-9065</t>
  </si>
  <si>
    <t>(21) 98228-1413</t>
  </si>
  <si>
    <t>LOJA MATEL</t>
  </si>
  <si>
    <t>27/10/2023 às 18:58</t>
  </si>
  <si>
    <t>MAGAZINE LUIZA</t>
  </si>
  <si>
    <t>27/10/2023 às 19:01</t>
  </si>
  <si>
    <t>FDG COMERCIAL</t>
  </si>
  <si>
    <t>Bloco IDC 110 de 100 PARES com Suporte de Fixação</t>
  </si>
  <si>
    <t>Bloco IDC 110 de 100 PARES para Rack 19" - PPLink</t>
  </si>
  <si>
    <t>BLOCO IDC 110 DE 100 PARES COM SUPORTE DE FIXAÇÃO</t>
  </si>
  <si>
    <t>https://www.frigelar.com.br/freezer-e-refrigerador-horizontal-metalfrio-dupla-acao-2-tampas-546-litros-da550-220v/p/kit567?gclid=CjwKCAjwnOipBhBQEiwACyGLuoF72KG3dtFjAB-GX6K4FbIgvQnm3AQH85FOeywdZHGsBCG989TrnxoC2Z0QAvD_BwE</t>
  </si>
  <si>
    <t>FRIGELAR</t>
  </si>
  <si>
    <t>26/10/2023 às 18:35</t>
  </si>
  <si>
    <t>(51)998028999</t>
  </si>
  <si>
    <t>92.660.406/0001-19</t>
  </si>
  <si>
    <t>https://www.magazineluiza.com.br/freezer-horizontal-metalfrio-2-tampas-546l-da550b/p/236320400/pi/frid/?&amp;force=1&amp;seller_id=magazineluiza&amp;utm_source=google&amp;utm_medium=pla&amp;utm_campaign=&amp;partner_id=73521&amp;gclid=CjwKCAjwnOipBhBQEiwACyGLur9ewM4L8IXMEDIAWbVIogCYizo7AEJdHxp_Di2q1g50QPwn0ZiTExoC_28QAvD_BwE&amp;gclsrc=aw.ds</t>
  </si>
  <si>
    <t>26/10/2023 às 18:54</t>
  </si>
  <si>
    <t>Freezer Horizontal Metalfrio 2 Tampas 546L - DA550B</t>
  </si>
  <si>
    <t>Freezer e Refrigerador Horizontal Metalfrio 546 litros Dupla Ação 2 tampas DA550 220V</t>
  </si>
  <si>
    <t xml:space="preserve">Freezer e Refrigerador Horizontal Dupla Ação 2 tampas 546 litros DA550 – Metalfrio
 </t>
  </si>
  <si>
    <t>26/10/2023 às 18:59</t>
  </si>
  <si>
    <t>33.041.260/0652-90</t>
  </si>
  <si>
    <t>https://www.casasbahia.com.br/freezer-e-refrigerador-horizontal-dupla-acao-2-tampas-546-litros-da550-metalfrio-2275.html</t>
  </si>
  <si>
    <t>CASAS BAHIA</t>
  </si>
  <si>
    <t>0800-200-4336</t>
  </si>
  <si>
    <t>https://www.comercialmaxx.com.br/</t>
  </si>
  <si>
    <t>20.521.278/0001-11</t>
  </si>
  <si>
    <t>(11) 93618-1914</t>
  </si>
  <si>
    <t>27/10/2023 às 17:25</t>
  </si>
  <si>
    <t>Maxx</t>
  </si>
  <si>
    <t>Thinner Multiuso 900ml Itaqua</t>
  </si>
  <si>
    <t>50.341.844/0001-74</t>
  </si>
  <si>
    <t>(11) 3209-4211</t>
  </si>
  <si>
    <t>27/10/2023 às 17:29</t>
  </si>
  <si>
    <t>https://www.esforzin.com.br/</t>
  </si>
  <si>
    <t>ESFORZIN</t>
  </si>
  <si>
    <t xml:space="preserve">THINNER 900 ML - ITAQUA </t>
  </si>
  <si>
    <t>https://www.casadasfitaseperfis.com.br/</t>
  </si>
  <si>
    <t>CASA DAS FITAS</t>
  </si>
  <si>
    <t>27.808.038/0002-22</t>
  </si>
  <si>
    <t>(11) 3313-6258</t>
  </si>
  <si>
    <t>27/10/2023 às 17:34</t>
  </si>
  <si>
    <t xml:space="preserve">THINNER IT 16 MULTIUSO ITAQUA 900ml
 </t>
  </si>
  <si>
    <t>Switch Gigabit Tp-link Tl-sg1024d 24 Portas 10/100/1000</t>
  </si>
  <si>
    <t>27/10/2023 às 18:31</t>
  </si>
  <si>
    <t>CARREFOUR</t>
  </si>
  <si>
    <t>https://www.carrefour.com.br/</t>
  </si>
  <si>
    <t>11 3004-2222</t>
  </si>
  <si>
    <t>45.543.915/0846-95</t>
  </si>
  <si>
    <t>https://www.oficinadosbits.com.br/</t>
  </si>
  <si>
    <t>Oficina Bits</t>
  </si>
  <si>
    <t>26/10/2023 às 19:18</t>
  </si>
  <si>
    <t>(31) 2513-6700</t>
  </si>
  <si>
    <t>SWITCH 24 PORTAS TP-LINK TL-SG1024D - GIGABIT</t>
  </si>
  <si>
    <t>https://www.processtec.com.br/</t>
  </si>
  <si>
    <t>(81) 99906-8474</t>
  </si>
  <si>
    <t>05.690.866/0001-95</t>
  </si>
  <si>
    <t>26/10/2023 às 19:23</t>
  </si>
  <si>
    <t>Switch 24P Tp-Link Mesa/Rack Gigabit Tl-Sg1024D</t>
  </si>
  <si>
    <t>PROSSETEC</t>
  </si>
  <si>
    <t>https://www.leroymerlin.com.br/pressostato-danfoss-2-a-14-bar-kpi-36-u-unica_1568876277?region=outros</t>
  </si>
  <si>
    <t>01.438.784/0001-05</t>
  </si>
  <si>
    <t>27/10/2023 às 17:00</t>
  </si>
  <si>
    <t>Leroy Merlin</t>
  </si>
  <si>
    <t>0800-602-1380</t>
  </si>
  <si>
    <t>PRESSOSTATO KPI 36 DANFOSS 2 A 12 BAR</t>
  </si>
  <si>
    <t>https://www.meritocomercial.com.br/pressostato-danfoss-kpi-36-de-4-a-12-bar</t>
  </si>
  <si>
    <t>01.582.892/0001-49</t>
  </si>
  <si>
    <t>(11) 3055-7600</t>
  </si>
  <si>
    <t>27/10/2023 às 19:00</t>
  </si>
  <si>
    <t>Mérito Comercial</t>
  </si>
  <si>
    <t>Meu Compressor</t>
  </si>
  <si>
    <t>05.689.439/0001-97</t>
  </si>
  <si>
    <t>(17) 3216-6296</t>
  </si>
  <si>
    <t>27/10/2023 às 19:10</t>
  </si>
  <si>
    <t>PRESSOSTATO 2 A 14 BAR KP36</t>
  </si>
  <si>
    <t>https://www.fundicaovesuvio.com.br/</t>
  </si>
  <si>
    <t>04.818.715/0001-07</t>
  </si>
  <si>
    <t>(11) 4524 - 0918</t>
  </si>
  <si>
    <t>27/10/2023 às 17:20</t>
  </si>
  <si>
    <t>COMERCIAL FUNDIÇÃO VESUVIO INDUSTRIA E COMERCIO LTDA EPP</t>
  </si>
  <si>
    <t>Tampão 40x40cm Articulado em Ferro Fundido</t>
  </si>
  <si>
    <t>https://www.panelasferreira.com.br/construcao/tampao-de-ferroaluminio/copia-tampao-de-ferro-fundido-articulado-40x40</t>
  </si>
  <si>
    <t>10.960.302/0001-65</t>
  </si>
  <si>
    <t>(37)99838-5067</t>
  </si>
  <si>
    <t>27/10/2023 às 19:30</t>
  </si>
  <si>
    <t xml:space="preserve">PANELAS FERREIRA </t>
  </si>
  <si>
    <t>https://www.leroymerlin.com.br/tampa-tampao-de-chao-simples-ferro-fundido-inspecao-40x40cm_1568032297</t>
  </si>
  <si>
    <t>01.438.784/0048-60</t>
  </si>
  <si>
    <t>0800 602 1380</t>
  </si>
  <si>
    <t xml:space="preserve">Leroy Merlin </t>
  </si>
  <si>
    <t>TAMPÃO DE CHÃO SIMPLES FERRO FUNDIDO INSPEÇÃO 40cmX40cm</t>
  </si>
  <si>
    <t>CABO PARA ALARME DE INCÊNDIO 2x1,50mm</t>
  </si>
  <si>
    <t>26/10/2023 às 16:30</t>
  </si>
  <si>
    <t>https://www.edcabos.com/cabo-incendio/cabo-para-alarme-de-incendio-2x1-50mm-p</t>
  </si>
  <si>
    <t>ED CABOS</t>
  </si>
  <si>
    <t>30.979.444/0001-81</t>
  </si>
  <si>
    <t>(11) 3331- 6250</t>
  </si>
  <si>
    <t>27/10/2023 às 18:30</t>
  </si>
  <si>
    <t>(19) 3738-3399</t>
  </si>
  <si>
    <t>02.080.427/0001-72</t>
  </si>
  <si>
    <t>COMDUSCAMP</t>
  </si>
  <si>
    <t>https://loja.conduscamp.com.br/produto/cabo-comandocontrole-20x150-mm%c2%b2-blindado-malha-de-cobre-estanhado-preto/5415745?idSku=5908328</t>
  </si>
  <si>
    <t>https://www.eurofireshop.com.br/4jkwsof7m-cabo-blindado-para-alarme-de-incendio-2-vias-2x100mm</t>
  </si>
  <si>
    <t>(11) 2308-7481</t>
  </si>
  <si>
    <t>EuroFire Shopping</t>
  </si>
  <si>
    <t xml:space="preserve">CABO BLINDADO PARA ALARME DE INCÊNDIO 2 VIAS 2X1,50MM </t>
  </si>
  <si>
    <t>https://eletricazan.com.br/</t>
  </si>
  <si>
    <t>ELÉTRICA ZAN</t>
  </si>
  <si>
    <t>15.525.934/0001-14</t>
  </si>
  <si>
    <t>(67) 99675-1107</t>
  </si>
  <si>
    <t>27/10/2023 às 15:31</t>
  </si>
  <si>
    <t xml:space="preserve">ELETROCALHA 50X50MM LISA CHAPA 22 </t>
  </si>
  <si>
    <t>Cabo Blindado para Alarme de Incêndio 2 Vias 2X0,75Mm</t>
  </si>
  <si>
    <t>10.498.304/0001-84</t>
  </si>
  <si>
    <t>(47) 3426-1212</t>
  </si>
  <si>
    <t>27/10/2023 às 16:26</t>
  </si>
  <si>
    <t>MULTISEG</t>
  </si>
  <si>
    <t>https://www.multiseg.com.br/</t>
  </si>
  <si>
    <t>https://www.upperseg.com.br/</t>
  </si>
  <si>
    <t xml:space="preserve">UPPER SEG </t>
  </si>
  <si>
    <t>(43) 3024-5144</t>
  </si>
  <si>
    <t>17.354.683/0001-88</t>
  </si>
  <si>
    <t>27/10/2023 às 16:31</t>
  </si>
  <si>
    <t>Cabo Blindado Para Alarme de Incêndio 2 x 0,75mm - Metro</t>
  </si>
  <si>
    <t xml:space="preserve"> https://www.magaluempresas.com.br/cabo-blindado-vermelho-2-x-075mm-anti-chama-centrao-braz/p/fda7ej1hha/in/cbad</t>
  </si>
  <si>
    <t>27/10/2023 às 16:54</t>
  </si>
  <si>
    <t>47960950/0449-27</t>
  </si>
  <si>
    <t>0800 773 3838</t>
  </si>
  <si>
    <t>CABO BLINDADO VERMELHO 2 X 0,75MM ANTI-CHAMA</t>
  </si>
  <si>
    <t>https://www.irmaosabage.com.br/</t>
  </si>
  <si>
    <t>Irmãos Abage</t>
  </si>
  <si>
    <t>76.509.041/0001-70</t>
  </si>
  <si>
    <t>(41) 3371-5666 (47) 3842-1700</t>
  </si>
  <si>
    <t>27/10/2023 às 19:12</t>
  </si>
  <si>
    <t>https://www.dimensional.com.br/</t>
  </si>
  <si>
    <t>dimensional</t>
  </si>
  <si>
    <t>06.913.480/0015-63</t>
  </si>
  <si>
    <t>(19) 3446-7400</t>
  </si>
  <si>
    <t>27/10/2023 às 19:18</t>
  </si>
  <si>
    <t>https://www.leroymerlin.com.br/</t>
  </si>
  <si>
    <t>27/10/2023 às 19:28</t>
  </si>
  <si>
    <t>eletrocalha perfurada tipo u 100x100x3000mm #24 pz seb brasil</t>
  </si>
  <si>
    <t>Eletrocalha Perf U 100X 100Mm Ch22 938906 Cemar Legrand</t>
  </si>
  <si>
    <t xml:space="preserve">Eletrocalha Perfurada Tipo U 100x100 3mt CH24 </t>
  </si>
  <si>
    <t>https://www.marmota.com.br/</t>
  </si>
  <si>
    <t>63.010.185/0001-35</t>
  </si>
  <si>
    <t>(11) 2076-6666</t>
  </si>
  <si>
    <t>27/10/2023 às 19:32</t>
  </si>
  <si>
    <t>Elétrica Marmota</t>
  </si>
  <si>
    <t>Curva Vertical Interna 90º Para Eletrocalha 100x50mm - Perfilex</t>
  </si>
  <si>
    <t>www.leroymerlin.com.br/</t>
  </si>
  <si>
    <t>27/10/2023 às 19:37</t>
  </si>
  <si>
    <t>Curva vertical interna 90º eletrocalha perfurada 100x50mm pré zincado seb brasil</t>
  </si>
  <si>
    <t>27/10/2023 às 19:40</t>
  </si>
  <si>
    <t>Santil</t>
  </si>
  <si>
    <t>https://www.santil.com.br/Home</t>
  </si>
  <si>
    <t>https:// https://www.eletrosul.com.br/</t>
  </si>
  <si>
    <t>Eletrosul</t>
  </si>
  <si>
    <t>02.554.116/0002-89</t>
  </si>
  <si>
    <r>
      <t>(</t>
    </r>
    <r>
      <rPr>
        <sz val="9"/>
        <color rgb="FF000000"/>
        <rFont val="Arial"/>
        <family val="2"/>
      </rPr>
      <t>45)999730222</t>
    </r>
  </si>
  <si>
    <t>27/10/2023 às 19:51</t>
  </si>
  <si>
    <t>https://www.eletrosul.com.br/</t>
  </si>
  <si>
    <t>BARATÃO DO SUL</t>
  </si>
  <si>
    <t>80.655.053/0002-60</t>
  </si>
  <si>
    <t>(47) 98875-6797</t>
  </si>
  <si>
    <t>27/10/2023 às 19:54</t>
  </si>
  <si>
    <t>Terminal P/ Eletrocalha Fechamento 100x50mm</t>
  </si>
  <si>
    <t>https://www.epeletrica.com.br/</t>
  </si>
  <si>
    <t>18.621.731/0001-10</t>
  </si>
  <si>
    <t>ELECOM</t>
  </si>
  <si>
    <t>https://www.isinaliza.com/placa-saida-de-emergencia-fotoluminescente-s22/p?gad_source=1&amp;gclid=EAIaIQobChMI1KOD4PuWggMVH0VIAB0HaArZEAQYASABEgJGp_D_BwE&amp;idsku=16154&amp;skuId=16157&amp;utm_campaign=shopping&amp;utm_medium=shopping&amp;utm_source=google%20ads</t>
  </si>
  <si>
    <t>(11) 93004-1270</t>
  </si>
  <si>
    <t>26/10/2023 às 15:02</t>
  </si>
  <si>
    <t>Isinaliza</t>
  </si>
  <si>
    <t>Placa de sinalização contra incêndio fotoluminescente, 40x80cm, PVC 2, anti-chamas</t>
  </si>
  <si>
    <t>27/10/2023 às 15:02</t>
  </si>
  <si>
    <t>PVA</t>
  </si>
  <si>
    <t>https://pva.com.br/produto/placa-de-sinalizacao-de-rota-de-fuga-40-x-80-cm.html</t>
  </si>
  <si>
    <t>72.218.043/0002-30</t>
  </si>
  <si>
    <t>(54) 2124-5155</t>
  </si>
  <si>
    <t>https://www.magazineluiza.com.br/adesivo-fotoluminescente-80x40cm-sinalizacao-rota-de-fuga-presente-brinde/p/kcc0302jff/pi/psds/?seller_id=presentebrinde&amp;srsltid=AfmBOooyEJWk_rpD5um7V4E-lfBxlXsIcs0uAW97keopkGGriL9-uPeHudY</t>
  </si>
  <si>
    <t>(54) 3003 9350</t>
  </si>
  <si>
    <t>https://www.lojaeletrica.com.br/conector-paralelo-bronze-50mm2-com-parafuso-termotecnica,product,2190603600023,dept,0.aspx</t>
  </si>
  <si>
    <t>Loja Elétrica</t>
  </si>
  <si>
    <t>30/10/2023 às 16:33</t>
  </si>
  <si>
    <t>CONECTOR PARALELO BRONZE 50MM2 COM PARAFUSO TERMOTÉCNICA</t>
  </si>
  <si>
    <t>17.155.342/0001-83</t>
  </si>
  <si>
    <t>(31) 3218-8686</t>
  </si>
  <si>
    <t>M</t>
  </si>
  <si>
    <t>Cilindro de Pressão Mola Pneumática e Garras 1200x152mm 18L - Metasal</t>
  </si>
  <si>
    <t>31/10/2023 às 14:47</t>
  </si>
  <si>
    <t>47.960.950/0001-21</t>
  </si>
  <si>
    <t>https://www.magazineluiza.com.br/cilindro-de-pressao-mola-pneumatica-e-garras-1200x152mm-18l-metasal/p/ch5k62c0ak/au/cido/</t>
  </si>
  <si>
    <t>https://www.webcontinental.com.br/cilindro-de-pressao-mola-pneumatica-e-garras-1200x152mm-18l-001256007474/p</t>
  </si>
  <si>
    <t>08.584.116/0001-27</t>
  </si>
  <si>
    <t>31/10/2023 às 14:57</t>
  </si>
  <si>
    <t>0800 - 7411174</t>
  </si>
  <si>
    <t>Web Continental</t>
  </si>
  <si>
    <t>https://www.casasbahia.com.br/cilindro-de-pressao-mola-pneumatica-e-garras-1200x152mm-18l/p/1546167393</t>
  </si>
  <si>
    <t xml:space="preserve">Casas Bahia </t>
  </si>
  <si>
    <t>59.291.534-0001-67</t>
  </si>
  <si>
    <t>31/10/2023 às 15:00</t>
  </si>
  <si>
    <t>Cilindro de Pressão Mola Pneumática e Garras 1200x152mm 18L</t>
  </si>
  <si>
    <t>VÁLVULA DE SERVIÇO ANGULAR 5/8" VSA-08 SOLDA ODF 5/8"</t>
  </si>
  <si>
    <t>https://www.chillerpecas.com.br/produtos/valvula-de-servico-angular-5-8-vsa-08-solda-odf-5-8/?pf=gs&amp;variant=557993622&amp;gclid=Cj0KCQjwy4KqBhD0ARIsAEbCt6jhpBRmbN1iM6x42UwIaxWRyLY8T1uJ4mdBw358fRlW_KD-e2WLP8saAiSCEALw_wcB</t>
  </si>
  <si>
    <t>35.028.609/0001-53</t>
  </si>
  <si>
    <t>(11) 2918-8119</t>
  </si>
  <si>
    <t>Chiller Peças</t>
  </si>
  <si>
    <t>31/10/2023 às 15:14</t>
  </si>
  <si>
    <t xml:space="preserve">
VÁLVULA DE SERVIÇO 5/8"</t>
  </si>
  <si>
    <t>https://www.difusor.com.br/valvula-de-servico-para-condensadora-de-58?utm_source=Site&amp;utm_medium=GoogleMerchant&amp;utm_campaign=GoogleMerchant&amp;gclid=Cj0KCQjwy4KqBhD0ARIsAEbCt6ghXIjXewQsmZW4kB8ZYkH1Wj4dsaN24E-lrPJ5wo416z3Iwa3R7JoaAkTUEALw_wcB</t>
  </si>
  <si>
    <t>Difusor</t>
  </si>
  <si>
    <t>03.058.421/0001-61</t>
  </si>
  <si>
    <t>31/10/2023 às 15:30</t>
  </si>
  <si>
    <t>31/10/2023 às 15:33</t>
  </si>
  <si>
    <t>Válvula de Serviço para Condensador de 5/8" - 80170.023 - Surhya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</si>
</sst>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"/>
    <numFmt numFmtId="165" formatCode="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12"/>
      <color rgb="FF202124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4D515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Continuous" vertical="center"/>
    </xf>
    <xf numFmtId="0" fontId="7" fillId="2" borderId="0" xfId="0" applyFont="1" applyFill="1" applyAlignment="1">
      <alignment horizontal="centerContinuous" vertical="center"/>
    </xf>
    <xf numFmtId="0" fontId="7" fillId="2" borderId="5" xfId="0" applyFont="1" applyFill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4" fontId="4" fillId="0" borderId="1" xfId="2" applyFont="1" applyBorder="1" applyAlignment="1">
      <alignment horizontal="center" vertical="center"/>
    </xf>
    <xf numFmtId="44" fontId="4" fillId="0" borderId="1" xfId="2" applyFont="1" applyBorder="1" applyAlignment="1">
      <alignment vertical="center"/>
    </xf>
    <xf numFmtId="44" fontId="8" fillId="0" borderId="14" xfId="2" applyFont="1" applyBorder="1" applyAlignment="1">
      <alignment vertical="center"/>
    </xf>
    <xf numFmtId="44" fontId="10" fillId="0" borderId="13" xfId="2" applyFont="1" applyBorder="1" applyAlignment="1">
      <alignment vertical="center"/>
    </xf>
    <xf numFmtId="0" fontId="3" fillId="0" borderId="8" xfId="3" applyBorder="1" applyAlignment="1">
      <alignment vertical="center"/>
    </xf>
    <xf numFmtId="0" fontId="2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36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.pn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.png"/><Relationship Id="rId4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1.png"/><Relationship Id="rId4" Type="http://schemas.openxmlformats.org/officeDocument/2006/relationships/image" Target="../media/image2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1.png"/><Relationship Id="rId4" Type="http://schemas.openxmlformats.org/officeDocument/2006/relationships/image" Target="../media/image2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1.png"/><Relationship Id="rId4" Type="http://schemas.openxmlformats.org/officeDocument/2006/relationships/image" Target="../media/image32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1.png"/><Relationship Id="rId4" Type="http://schemas.openxmlformats.org/officeDocument/2006/relationships/image" Target="../media/image3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1.png"/><Relationship Id="rId4" Type="http://schemas.openxmlformats.org/officeDocument/2006/relationships/image" Target="../media/image38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1.png"/><Relationship Id="rId4" Type="http://schemas.openxmlformats.org/officeDocument/2006/relationships/image" Target="../media/image4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1.png"/><Relationship Id="rId4" Type="http://schemas.openxmlformats.org/officeDocument/2006/relationships/image" Target="../media/image45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1.png"/><Relationship Id="rId4" Type="http://schemas.openxmlformats.org/officeDocument/2006/relationships/image" Target="../media/image48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1.png"/><Relationship Id="rId4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3F3C4E-3849-4918-8AD9-B2C09808E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4E24AFDF-2696-4561-92A0-A85A56A67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91507CE6-EA7C-4CFC-B6D3-73B626E77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2467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99547</xdr:colOff>
      <xdr:row>32</xdr:row>
      <xdr:rowOff>258536</xdr:rowOff>
    </xdr:from>
    <xdr:to>
      <xdr:col>7</xdr:col>
      <xdr:colOff>880623</xdr:colOff>
      <xdr:row>45</xdr:row>
      <xdr:rowOff>250552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CD99C97-F702-44C0-ADBA-FB0ECBB19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922" y="8230961"/>
          <a:ext cx="7172351" cy="3459116"/>
        </a:xfrm>
        <a:prstGeom prst="rect">
          <a:avLst/>
        </a:prstGeom>
      </xdr:spPr>
    </xdr:pic>
    <xdr:clientData/>
  </xdr:twoCellAnchor>
  <xdr:twoCellAnchor editAs="oneCell">
    <xdr:from>
      <xdr:col>10</xdr:col>
      <xdr:colOff>30843</xdr:colOff>
      <xdr:row>32</xdr:row>
      <xdr:rowOff>190500</xdr:rowOff>
    </xdr:from>
    <xdr:to>
      <xdr:col>16</xdr:col>
      <xdr:colOff>979713</xdr:colOff>
      <xdr:row>46</xdr:row>
      <xdr:rowOff>86632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F1DB28E-D3A9-4761-A184-701D0E7E4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65218" y="8162925"/>
          <a:ext cx="7435395" cy="3629932"/>
        </a:xfrm>
        <a:prstGeom prst="rect">
          <a:avLst/>
        </a:prstGeom>
      </xdr:spPr>
    </xdr:pic>
    <xdr:clientData/>
  </xdr:twoCellAnchor>
  <xdr:twoCellAnchor editAs="oneCell">
    <xdr:from>
      <xdr:col>19</xdr:col>
      <xdr:colOff>40821</xdr:colOff>
      <xdr:row>32</xdr:row>
      <xdr:rowOff>248210</xdr:rowOff>
    </xdr:from>
    <xdr:to>
      <xdr:col>25</xdr:col>
      <xdr:colOff>956129</xdr:colOff>
      <xdr:row>46</xdr:row>
      <xdr:rowOff>175804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0836E6A-0B99-4FC5-911C-AE1955EC4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95271" y="8220635"/>
          <a:ext cx="7335158" cy="36613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8E6AC4-8598-4780-BF53-90DEFEF6A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8DD55E3C-751C-4A9E-85B3-ED1C826F1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5" name="Imagem 4">
          <a:extLst>
            <a:ext uri="{FF2B5EF4-FFF2-40B4-BE49-F238E27FC236}">
              <a16:creationId xmlns:a16="http://schemas.microsoft.com/office/drawing/2014/main" id="{ACE17051-6B09-4C9C-AC41-61F0C9A66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99547</xdr:colOff>
      <xdr:row>32</xdr:row>
      <xdr:rowOff>258536</xdr:rowOff>
    </xdr:from>
    <xdr:to>
      <xdr:col>7</xdr:col>
      <xdr:colOff>880623</xdr:colOff>
      <xdr:row>45</xdr:row>
      <xdr:rowOff>250552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6C5E93F9-929E-D92A-CDFF-A182E1742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9726" y="8395607"/>
          <a:ext cx="7149218" cy="3529874"/>
        </a:xfrm>
        <a:prstGeom prst="rect">
          <a:avLst/>
        </a:prstGeom>
      </xdr:spPr>
    </xdr:pic>
    <xdr:clientData/>
  </xdr:twoCellAnchor>
  <xdr:twoCellAnchor editAs="oneCell">
    <xdr:from>
      <xdr:col>10</xdr:col>
      <xdr:colOff>30843</xdr:colOff>
      <xdr:row>32</xdr:row>
      <xdr:rowOff>190500</xdr:rowOff>
    </xdr:from>
    <xdr:to>
      <xdr:col>16</xdr:col>
      <xdr:colOff>979713</xdr:colOff>
      <xdr:row>46</xdr:row>
      <xdr:rowOff>86632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A515E671-C157-1EF2-530A-F67F9D6F6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58414" y="8327571"/>
          <a:ext cx="7412263" cy="3706132"/>
        </a:xfrm>
        <a:prstGeom prst="rect">
          <a:avLst/>
        </a:prstGeom>
      </xdr:spPr>
    </xdr:pic>
    <xdr:clientData/>
  </xdr:twoCellAnchor>
  <xdr:twoCellAnchor editAs="oneCell">
    <xdr:from>
      <xdr:col>19</xdr:col>
      <xdr:colOff>40821</xdr:colOff>
      <xdr:row>32</xdr:row>
      <xdr:rowOff>248210</xdr:rowOff>
    </xdr:from>
    <xdr:to>
      <xdr:col>25</xdr:col>
      <xdr:colOff>956129</xdr:colOff>
      <xdr:row>46</xdr:row>
      <xdr:rowOff>175804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64DD76-016D-8421-E047-161150868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73500" y="8385281"/>
          <a:ext cx="7310665" cy="3737594"/>
        </a:xfrm>
        <a:prstGeom prst="rect">
          <a:avLst/>
        </a:prstGeom>
      </xdr:spPr>
    </xdr:pic>
    <xdr:clientData/>
  </xdr:two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C3FC561-48B2-48E3-990A-A2C0307C8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1A5E4A2F-356A-4F11-94AE-C8138B731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8C04D9AA-5796-48BC-AD01-BFC7EBDBF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2467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32</xdr:row>
      <xdr:rowOff>97095</xdr:rowOff>
    </xdr:from>
    <xdr:to>
      <xdr:col>7</xdr:col>
      <xdr:colOff>932794</xdr:colOff>
      <xdr:row>47</xdr:row>
      <xdr:rowOff>117476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217D83B2-B8D9-4873-82B3-0DDFA1811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8069520"/>
          <a:ext cx="7324069" cy="4020881"/>
        </a:xfrm>
        <a:prstGeom prst="rect">
          <a:avLst/>
        </a:prstGeom>
      </xdr:spPr>
    </xdr:pic>
    <xdr:clientData/>
  </xdr:twoCellAnchor>
  <xdr:twoCellAnchor editAs="oneCell">
    <xdr:from>
      <xdr:col>10</xdr:col>
      <xdr:colOff>27214</xdr:colOff>
      <xdr:row>32</xdr:row>
      <xdr:rowOff>57091</xdr:rowOff>
    </xdr:from>
    <xdr:to>
      <xdr:col>16</xdr:col>
      <xdr:colOff>1034142</xdr:colOff>
      <xdr:row>47</xdr:row>
      <xdr:rowOff>99893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0C31E1A-FB52-46CA-8976-693AF32DD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1589" y="8029516"/>
          <a:ext cx="7493453" cy="4043302"/>
        </a:xfrm>
        <a:prstGeom prst="rect">
          <a:avLst/>
        </a:prstGeom>
      </xdr:spPr>
    </xdr:pic>
    <xdr:clientData/>
  </xdr:twoCellAnchor>
  <xdr:twoCellAnchor editAs="oneCell">
    <xdr:from>
      <xdr:col>19</xdr:col>
      <xdr:colOff>58413</xdr:colOff>
      <xdr:row>32</xdr:row>
      <xdr:rowOff>258536</xdr:rowOff>
    </xdr:from>
    <xdr:to>
      <xdr:col>25</xdr:col>
      <xdr:colOff>956127</xdr:colOff>
      <xdr:row>47</xdr:row>
      <xdr:rowOff>208098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6F7CE652-F260-4CA5-A4B4-7FB4C198C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12863" y="8230961"/>
          <a:ext cx="7317564" cy="39500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C4DEE71-3824-497F-807A-F16A7C2F5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7E54AA8B-FA9B-4BAD-A1E5-8B8E875D8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1A1B3340-D5E8-46E9-8F21-59DC47BD2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2467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428247C-FDF9-425B-87AE-285DD0CE1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9" name="Imagem 8">
          <a:extLst>
            <a:ext uri="{FF2B5EF4-FFF2-40B4-BE49-F238E27FC236}">
              <a16:creationId xmlns:a16="http://schemas.microsoft.com/office/drawing/2014/main" id="{EA376B0B-63B8-4DB8-A29D-8FA3AF321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10" name="Imagem 9">
          <a:extLst>
            <a:ext uri="{FF2B5EF4-FFF2-40B4-BE49-F238E27FC236}">
              <a16:creationId xmlns:a16="http://schemas.microsoft.com/office/drawing/2014/main" id="{2CAEC0B5-108F-4985-8CB7-D4B4FB419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2467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244929</xdr:colOff>
      <xdr:row>33</xdr:row>
      <xdr:rowOff>244928</xdr:rowOff>
    </xdr:from>
    <xdr:to>
      <xdr:col>7</xdr:col>
      <xdr:colOff>848452</xdr:colOff>
      <xdr:row>46</xdr:row>
      <xdr:rowOff>256086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01C3145-DBAB-C5C4-1F13-D9AFDEEF8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5108" y="8654142"/>
          <a:ext cx="7066915" cy="3549015"/>
        </a:xfrm>
        <a:prstGeom prst="rect">
          <a:avLst/>
        </a:prstGeom>
      </xdr:spPr>
    </xdr:pic>
    <xdr:clientData/>
  </xdr:twoCellAnchor>
  <xdr:twoCellAnchor editAs="oneCell">
    <xdr:from>
      <xdr:col>10</xdr:col>
      <xdr:colOff>47357</xdr:colOff>
      <xdr:row>32</xdr:row>
      <xdr:rowOff>136072</xdr:rowOff>
    </xdr:from>
    <xdr:to>
      <xdr:col>16</xdr:col>
      <xdr:colOff>1052560</xdr:colOff>
      <xdr:row>47</xdr:row>
      <xdr:rowOff>101963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CF4432D-FEEB-9769-A2E4-EA3FCE334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65428" y="8273143"/>
          <a:ext cx="7468596" cy="4048034"/>
        </a:xfrm>
        <a:prstGeom prst="rect">
          <a:avLst/>
        </a:prstGeom>
      </xdr:spPr>
    </xdr:pic>
    <xdr:clientData/>
  </xdr:twoCellAnchor>
  <xdr:twoCellAnchor editAs="oneCell">
    <xdr:from>
      <xdr:col>19</xdr:col>
      <xdr:colOff>18703</xdr:colOff>
      <xdr:row>32</xdr:row>
      <xdr:rowOff>258534</xdr:rowOff>
    </xdr:from>
    <xdr:to>
      <xdr:col>25</xdr:col>
      <xdr:colOff>955096</xdr:colOff>
      <xdr:row>46</xdr:row>
      <xdr:rowOff>190500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F6DA393D-CCB8-FF80-2F5C-9CB25F58C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41882" y="8749391"/>
          <a:ext cx="7331750" cy="37419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B5ADC9-BC47-4A3B-9772-93709356E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0D8954ED-E2DC-4217-9F26-B4FE2273F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3BC22B78-19EF-434D-9F27-3A7A2BAFA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0C2F494-7BF4-40F4-A8EF-11EE3EF14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8B7056E1-E355-4FB2-BED5-D5BAF1979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8" name="Imagem 7">
          <a:extLst>
            <a:ext uri="{FF2B5EF4-FFF2-40B4-BE49-F238E27FC236}">
              <a16:creationId xmlns:a16="http://schemas.microsoft.com/office/drawing/2014/main" id="{992413E3-44BD-40BE-866F-26CB45A65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27214</xdr:colOff>
      <xdr:row>31</xdr:row>
      <xdr:rowOff>258536</xdr:rowOff>
    </xdr:from>
    <xdr:to>
      <xdr:col>7</xdr:col>
      <xdr:colOff>1020536</xdr:colOff>
      <xdr:row>47</xdr:row>
      <xdr:rowOff>75138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9982C7B-27E4-B53A-7716-64A748B4C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393" y="8477250"/>
          <a:ext cx="7456714" cy="4170888"/>
        </a:xfrm>
        <a:prstGeom prst="rect">
          <a:avLst/>
        </a:prstGeom>
      </xdr:spPr>
    </xdr:pic>
    <xdr:clientData/>
  </xdr:twoCellAnchor>
  <xdr:twoCellAnchor editAs="oneCell">
    <xdr:from>
      <xdr:col>10</xdr:col>
      <xdr:colOff>44153</xdr:colOff>
      <xdr:row>32</xdr:row>
      <xdr:rowOff>149679</xdr:rowOff>
    </xdr:from>
    <xdr:to>
      <xdr:col>16</xdr:col>
      <xdr:colOff>1005767</xdr:colOff>
      <xdr:row>47</xdr:row>
      <xdr:rowOff>176893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A815258C-4FAD-505F-7D08-485675A1B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62224" y="8640536"/>
          <a:ext cx="7425007" cy="4109357"/>
        </a:xfrm>
        <a:prstGeom prst="rect">
          <a:avLst/>
        </a:prstGeom>
      </xdr:spPr>
    </xdr:pic>
    <xdr:clientData/>
  </xdr:twoCellAnchor>
  <xdr:twoCellAnchor editAs="oneCell">
    <xdr:from>
      <xdr:col>19</xdr:col>
      <xdr:colOff>13606</xdr:colOff>
      <xdr:row>32</xdr:row>
      <xdr:rowOff>154725</xdr:rowOff>
    </xdr:from>
    <xdr:to>
      <xdr:col>25</xdr:col>
      <xdr:colOff>925284</xdr:colOff>
      <xdr:row>47</xdr:row>
      <xdr:rowOff>131899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2C28C5C-FF05-195B-59B0-20D7F8895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36785" y="8645582"/>
          <a:ext cx="7307035" cy="40593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E4BA223-D407-44A0-BFA2-519E6E4AD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1AAFFB1C-C677-40C8-BF44-393DA521D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69597504-9FF3-44DC-A725-93232D797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A56BF0F-C7D5-4C37-AFF7-68041C2CE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B7FA1A44-46F0-4532-9A2B-0BE1C8F00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3D23FEA1-E067-4636-BD54-0E99266C5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40821</xdr:colOff>
      <xdr:row>32</xdr:row>
      <xdr:rowOff>164072</xdr:rowOff>
    </xdr:from>
    <xdr:to>
      <xdr:col>7</xdr:col>
      <xdr:colOff>1011738</xdr:colOff>
      <xdr:row>47</xdr:row>
      <xdr:rowOff>196217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3171CCC-9FA8-682D-ACC0-C602C6DEA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8654929"/>
          <a:ext cx="7434309" cy="4114288"/>
        </a:xfrm>
        <a:prstGeom prst="rect">
          <a:avLst/>
        </a:prstGeom>
      </xdr:spPr>
    </xdr:pic>
    <xdr:clientData/>
  </xdr:twoCellAnchor>
  <xdr:twoCellAnchor editAs="oneCell">
    <xdr:from>
      <xdr:col>10</xdr:col>
      <xdr:colOff>54429</xdr:colOff>
      <xdr:row>32</xdr:row>
      <xdr:rowOff>146389</xdr:rowOff>
    </xdr:from>
    <xdr:to>
      <xdr:col>17</xdr:col>
      <xdr:colOff>0</xdr:colOff>
      <xdr:row>47</xdr:row>
      <xdr:rowOff>156846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E1BCB0D9-3BFC-ABBF-8065-D8E4C19A5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00" y="8637246"/>
          <a:ext cx="7470321" cy="4092600"/>
        </a:xfrm>
        <a:prstGeom prst="rect">
          <a:avLst/>
        </a:prstGeom>
      </xdr:spPr>
    </xdr:pic>
    <xdr:clientData/>
  </xdr:twoCellAnchor>
  <xdr:twoCellAnchor editAs="oneCell">
    <xdr:from>
      <xdr:col>19</xdr:col>
      <xdr:colOff>27213</xdr:colOff>
      <xdr:row>32</xdr:row>
      <xdr:rowOff>219181</xdr:rowOff>
    </xdr:from>
    <xdr:to>
      <xdr:col>26</xdr:col>
      <xdr:colOff>13607</xdr:colOff>
      <xdr:row>47</xdr:row>
      <xdr:rowOff>181247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37ECD8DA-85F7-DECA-A829-B91EBB454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50392" y="8710038"/>
          <a:ext cx="7361465" cy="40442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EF9E87-BA6C-4FF2-80C5-50F1DD5D8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B56B0BDA-A8EE-42B3-A790-DE166AC44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943AC15C-29D0-4776-86E0-94309A777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859A34D-E525-4A71-B17E-8FEE10929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4D17ED63-DA27-42F8-9F8B-44361DC7B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EFFFC87E-FC35-41C5-9A20-204AD38B5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61231</xdr:colOff>
      <xdr:row>34</xdr:row>
      <xdr:rowOff>40822</xdr:rowOff>
    </xdr:from>
    <xdr:to>
      <xdr:col>7</xdr:col>
      <xdr:colOff>934934</xdr:colOff>
      <xdr:row>46</xdr:row>
      <xdr:rowOff>263224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AA1E75A-8F44-189C-2C73-8F2C557B6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410" y="9075965"/>
          <a:ext cx="7337095" cy="3488116"/>
        </a:xfrm>
        <a:prstGeom prst="rect">
          <a:avLst/>
        </a:prstGeom>
      </xdr:spPr>
    </xdr:pic>
    <xdr:clientData/>
  </xdr:twoCellAnchor>
  <xdr:twoCellAnchor editAs="oneCell">
    <xdr:from>
      <xdr:col>10</xdr:col>
      <xdr:colOff>68036</xdr:colOff>
      <xdr:row>34</xdr:row>
      <xdr:rowOff>244928</xdr:rowOff>
    </xdr:from>
    <xdr:to>
      <xdr:col>16</xdr:col>
      <xdr:colOff>1006631</xdr:colOff>
      <xdr:row>45</xdr:row>
      <xdr:rowOff>218894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D75137C6-597C-9339-6BB5-222ED3209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6107" y="9280071"/>
          <a:ext cx="7401988" cy="2967537"/>
        </a:xfrm>
        <a:prstGeom prst="rect">
          <a:avLst/>
        </a:prstGeom>
      </xdr:spPr>
    </xdr:pic>
    <xdr:clientData/>
  </xdr:twoCellAnchor>
  <xdr:twoCellAnchor editAs="oneCell">
    <xdr:from>
      <xdr:col>19</xdr:col>
      <xdr:colOff>17687</xdr:colOff>
      <xdr:row>35</xdr:row>
      <xdr:rowOff>231321</xdr:rowOff>
    </xdr:from>
    <xdr:to>
      <xdr:col>25</xdr:col>
      <xdr:colOff>911678</xdr:colOff>
      <xdr:row>45</xdr:row>
      <xdr:rowOff>85364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F4830635-932B-467D-AA5E-0623D7929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0866" y="9538607"/>
          <a:ext cx="7289348" cy="257547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58FD9E-5840-438F-B2A3-CF4EA6F40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C9D7354F-03AE-4F75-A402-5FB188B6A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33CD777B-016D-45BD-B96C-841C30A98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703D3C0-9D34-45EA-89C0-5A5836F61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196120A4-1CA1-4D18-82E1-CB321D744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B0D4FF15-231B-4FB8-8EBA-191A6CEA4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108856</xdr:colOff>
      <xdr:row>36</xdr:row>
      <xdr:rowOff>32237</xdr:rowOff>
    </xdr:from>
    <xdr:to>
      <xdr:col>7</xdr:col>
      <xdr:colOff>977813</xdr:colOff>
      <xdr:row>43</xdr:row>
      <xdr:rowOff>13606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A184EF8-9C58-735D-C068-86543935B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035" y="9611666"/>
          <a:ext cx="7332349" cy="1886369"/>
        </a:xfrm>
        <a:prstGeom prst="rect">
          <a:avLst/>
        </a:prstGeom>
      </xdr:spPr>
    </xdr:pic>
    <xdr:clientData/>
  </xdr:twoCellAnchor>
  <xdr:twoCellAnchor editAs="oneCell">
    <xdr:from>
      <xdr:col>10</xdr:col>
      <xdr:colOff>93512</xdr:colOff>
      <xdr:row>34</xdr:row>
      <xdr:rowOff>231321</xdr:rowOff>
    </xdr:from>
    <xdr:to>
      <xdr:col>16</xdr:col>
      <xdr:colOff>901701</xdr:colOff>
      <xdr:row>45</xdr:row>
      <xdr:rowOff>127907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846C33E-93AE-23EC-67E7-1AA27A058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1583" y="9266464"/>
          <a:ext cx="7271582" cy="2890157"/>
        </a:xfrm>
        <a:prstGeom prst="rect">
          <a:avLst/>
        </a:prstGeom>
      </xdr:spPr>
    </xdr:pic>
    <xdr:clientData/>
  </xdr:twoCellAnchor>
  <xdr:twoCellAnchor editAs="oneCell">
    <xdr:from>
      <xdr:col>19</xdr:col>
      <xdr:colOff>7695</xdr:colOff>
      <xdr:row>34</xdr:row>
      <xdr:rowOff>68034</xdr:rowOff>
    </xdr:from>
    <xdr:to>
      <xdr:col>25</xdr:col>
      <xdr:colOff>969735</xdr:colOff>
      <xdr:row>45</xdr:row>
      <xdr:rowOff>217714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B8E509B7-D1C7-B899-017C-5A0BAB80C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30874" y="9103177"/>
          <a:ext cx="7357397" cy="314325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ACFE7C-0C6E-4D73-8B49-2F6FA665F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5EAD3241-BEFF-43E9-89D6-2A9E81F95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EB4074B-0D55-4950-B7AC-6530CA671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F9839E2-B68D-4111-824A-951163852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3CB41A46-851B-4A7E-9131-7E5F3D0FF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5ED5FFCB-B38A-4A3C-87D1-217193B36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99831</xdr:colOff>
      <xdr:row>34</xdr:row>
      <xdr:rowOff>149680</xdr:rowOff>
    </xdr:from>
    <xdr:to>
      <xdr:col>7</xdr:col>
      <xdr:colOff>996951</xdr:colOff>
      <xdr:row>44</xdr:row>
      <xdr:rowOff>188778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E872006-7F27-2E13-57B4-38FFD817E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10" y="9184823"/>
          <a:ext cx="7360512" cy="2760526"/>
        </a:xfrm>
        <a:prstGeom prst="rect">
          <a:avLst/>
        </a:prstGeom>
      </xdr:spPr>
    </xdr:pic>
    <xdr:clientData/>
  </xdr:twoCellAnchor>
  <xdr:twoCellAnchor editAs="oneCell">
    <xdr:from>
      <xdr:col>10</xdr:col>
      <xdr:colOff>80382</xdr:colOff>
      <xdr:row>35</xdr:row>
      <xdr:rowOff>217714</xdr:rowOff>
    </xdr:from>
    <xdr:to>
      <xdr:col>16</xdr:col>
      <xdr:colOff>1024165</xdr:colOff>
      <xdr:row>44</xdr:row>
      <xdr:rowOff>229870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15DB846-8F9B-A6A8-084C-454E625F4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8453" y="9525000"/>
          <a:ext cx="7407176" cy="2461441"/>
        </a:xfrm>
        <a:prstGeom prst="rect">
          <a:avLst/>
        </a:prstGeom>
      </xdr:spPr>
    </xdr:pic>
    <xdr:clientData/>
  </xdr:twoCellAnchor>
  <xdr:twoCellAnchor editAs="oneCell">
    <xdr:from>
      <xdr:col>19</xdr:col>
      <xdr:colOff>54428</xdr:colOff>
      <xdr:row>36</xdr:row>
      <xdr:rowOff>13607</xdr:rowOff>
    </xdr:from>
    <xdr:to>
      <xdr:col>25</xdr:col>
      <xdr:colOff>932841</xdr:colOff>
      <xdr:row>45</xdr:row>
      <xdr:rowOff>134712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6E3FF12A-0D18-C1D5-E840-BB809BFB0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7607" y="9593036"/>
          <a:ext cx="7273770" cy="25703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6DC3CD-F830-4A12-8EA1-1FD8B58A3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238A3F6-E42B-49A9-81D8-7771BEEB4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32</xdr:row>
      <xdr:rowOff>211098</xdr:rowOff>
    </xdr:from>
    <xdr:to>
      <xdr:col>7</xdr:col>
      <xdr:colOff>966108</xdr:colOff>
      <xdr:row>47</xdr:row>
      <xdr:rowOff>43543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CE3F185C-145E-39DB-7634-34AFD06D8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428" y="8701955"/>
          <a:ext cx="7334251" cy="391458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89A3E4-E6BF-438D-938D-D17307BCE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4017FFE8-989B-442E-BCBD-A44D300D0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6079C2C-CC5E-4A9E-B855-C3920AA31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096AD85-517D-4B96-808A-77947151D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E4EA05E1-16F1-4771-B564-F9CA731D9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1D0B3AA3-5562-4F06-A8CF-95ED950A3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54429</xdr:colOff>
      <xdr:row>32</xdr:row>
      <xdr:rowOff>204464</xdr:rowOff>
    </xdr:from>
    <xdr:to>
      <xdr:col>7</xdr:col>
      <xdr:colOff>979715</xdr:colOff>
      <xdr:row>47</xdr:row>
      <xdr:rowOff>176168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6C4D979-7251-EEC4-5665-FEC08C954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4608" y="8695321"/>
          <a:ext cx="7388678" cy="4053847"/>
        </a:xfrm>
        <a:prstGeom prst="rect">
          <a:avLst/>
        </a:prstGeom>
      </xdr:spPr>
    </xdr:pic>
    <xdr:clientData/>
  </xdr:twoCellAnchor>
  <xdr:twoCellAnchor editAs="oneCell">
    <xdr:from>
      <xdr:col>10</xdr:col>
      <xdr:colOff>40823</xdr:colOff>
      <xdr:row>32</xdr:row>
      <xdr:rowOff>207768</xdr:rowOff>
    </xdr:from>
    <xdr:to>
      <xdr:col>16</xdr:col>
      <xdr:colOff>1038950</xdr:colOff>
      <xdr:row>47</xdr:row>
      <xdr:rowOff>250279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D4B47D16-98B1-705E-C63D-C9CAC0105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58894" y="8698625"/>
          <a:ext cx="7461520" cy="4124654"/>
        </a:xfrm>
        <a:prstGeom prst="rect">
          <a:avLst/>
        </a:prstGeom>
      </xdr:spPr>
    </xdr:pic>
    <xdr:clientData/>
  </xdr:twoCellAnchor>
  <xdr:twoCellAnchor editAs="oneCell">
    <xdr:from>
      <xdr:col>19</xdr:col>
      <xdr:colOff>43455</xdr:colOff>
      <xdr:row>32</xdr:row>
      <xdr:rowOff>217714</xdr:rowOff>
    </xdr:from>
    <xdr:to>
      <xdr:col>25</xdr:col>
      <xdr:colOff>935584</xdr:colOff>
      <xdr:row>47</xdr:row>
      <xdr:rowOff>181701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1526FA9-0EA8-AFC7-74E5-49B936979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66634" y="8708571"/>
          <a:ext cx="7287486" cy="404613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841B50-1E5B-47A1-BBB6-537E85396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BCD49A93-1A1D-4DBF-989A-093117A76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757DAC17-F692-4B90-B30F-8C77009CC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0F19AC1-F617-408D-9522-9F64424A2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4A0A8A18-9713-4566-874B-40137B5B0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05285FD6-23C1-4DF7-AD56-D4A49CBD7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40821</xdr:colOff>
      <xdr:row>32</xdr:row>
      <xdr:rowOff>195883</xdr:rowOff>
    </xdr:from>
    <xdr:to>
      <xdr:col>7</xdr:col>
      <xdr:colOff>979715</xdr:colOff>
      <xdr:row>47</xdr:row>
      <xdr:rowOff>199664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FB3FACB-0D3B-3209-6965-056F327C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8686740"/>
          <a:ext cx="7402286" cy="4085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81643</xdr:colOff>
      <xdr:row>32</xdr:row>
      <xdr:rowOff>164054</xdr:rowOff>
    </xdr:from>
    <xdr:to>
      <xdr:col>16</xdr:col>
      <xdr:colOff>952501</xdr:colOff>
      <xdr:row>47</xdr:row>
      <xdr:rowOff>167186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35476C7-AF62-F0C9-1641-7E3E7303D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9714" y="8654911"/>
          <a:ext cx="7334251" cy="4085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81642</xdr:colOff>
      <xdr:row>31</xdr:row>
      <xdr:rowOff>266739</xdr:rowOff>
    </xdr:from>
    <xdr:to>
      <xdr:col>25</xdr:col>
      <xdr:colOff>898071</xdr:colOff>
      <xdr:row>47</xdr:row>
      <xdr:rowOff>245746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F637E923-A2CC-C195-07CC-B4FB9A865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4821" y="8485453"/>
          <a:ext cx="7211786" cy="43332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D695B2-FAA5-4134-8EBC-C358D6414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42C03852-75E4-444F-806F-6483A464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70BE148D-1334-4561-9087-BAFF97BAF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9BB04C4-AAAF-4ED2-AB16-B3DA320EC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AA892F40-3FB7-4C0C-A69C-EFA7AAD51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533CBA49-4190-4A01-BA25-8CA78F9C0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68036</xdr:colOff>
      <xdr:row>32</xdr:row>
      <xdr:rowOff>198510</xdr:rowOff>
    </xdr:from>
    <xdr:to>
      <xdr:col>7</xdr:col>
      <xdr:colOff>952500</xdr:colOff>
      <xdr:row>47</xdr:row>
      <xdr:rowOff>177528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FC1D8C7A-0687-06F7-3526-0EB458396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5" y="8689367"/>
          <a:ext cx="7347856" cy="40611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108858</xdr:colOff>
      <xdr:row>33</xdr:row>
      <xdr:rowOff>11121</xdr:rowOff>
    </xdr:from>
    <xdr:to>
      <xdr:col>16</xdr:col>
      <xdr:colOff>938893</xdr:colOff>
      <xdr:row>47</xdr:row>
      <xdr:rowOff>224336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F685BB5-4F9C-50C9-EDF5-BFC6F8ACC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6929" y="8774121"/>
          <a:ext cx="7293428" cy="4023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58255</xdr:colOff>
      <xdr:row>32</xdr:row>
      <xdr:rowOff>231321</xdr:rowOff>
    </xdr:from>
    <xdr:to>
      <xdr:col>25</xdr:col>
      <xdr:colOff>902880</xdr:colOff>
      <xdr:row>47</xdr:row>
      <xdr:rowOff>133803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DE8AE7E4-06D1-CB93-2D76-79332FB8B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1434" y="8722178"/>
          <a:ext cx="7239982" cy="3984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662A8D-2052-4BAB-9B95-02FFC932F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620EEA02-9169-4187-9398-0A796D88E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FBFE87D5-1815-4313-9A3E-5380D4BC3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86061D6-C7F2-4D13-92F7-4F079960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AEAA5337-6D36-4C68-813C-759205F1B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A83B936F-BA93-4AFC-B4B8-7082254D1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27214</xdr:colOff>
      <xdr:row>32</xdr:row>
      <xdr:rowOff>189496</xdr:rowOff>
    </xdr:from>
    <xdr:to>
      <xdr:col>7</xdr:col>
      <xdr:colOff>952500</xdr:colOff>
      <xdr:row>47</xdr:row>
      <xdr:rowOff>192404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52C38EA4-0453-F086-7390-787E2B15E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3" y="8680353"/>
          <a:ext cx="7388678" cy="4085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40822</xdr:colOff>
      <xdr:row>32</xdr:row>
      <xdr:rowOff>153483</xdr:rowOff>
    </xdr:from>
    <xdr:to>
      <xdr:col>16</xdr:col>
      <xdr:colOff>1006929</xdr:colOff>
      <xdr:row>47</xdr:row>
      <xdr:rowOff>175623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79807E7D-A826-5341-DFBC-6E1DA58F6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8893" y="8644340"/>
          <a:ext cx="7429500" cy="41042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29680</xdr:colOff>
      <xdr:row>32</xdr:row>
      <xdr:rowOff>258536</xdr:rowOff>
    </xdr:from>
    <xdr:to>
      <xdr:col>25</xdr:col>
      <xdr:colOff>968561</xdr:colOff>
      <xdr:row>47</xdr:row>
      <xdr:rowOff>208280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CE498760-067E-6D10-13EA-71EC908AD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2859" y="8749393"/>
          <a:ext cx="7334238" cy="40318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2B9A28E-902D-417C-9E65-2B76D4066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A4930BA8-4875-4428-9567-EBE0378D3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3144D573-832D-41C2-9D58-3E3913AB3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A5F02BC-3530-4FEF-82FA-CD6440D40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4F4D5238-5A3B-4FF8-89F6-F81CF005F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67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3AE26FE1-04D1-4C38-B60E-B2B5B5225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34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68036</xdr:colOff>
      <xdr:row>35</xdr:row>
      <xdr:rowOff>76799</xdr:rowOff>
    </xdr:from>
    <xdr:to>
      <xdr:col>7</xdr:col>
      <xdr:colOff>979715</xdr:colOff>
      <xdr:row>45</xdr:row>
      <xdr:rowOff>109311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C2840781-2A17-EEB2-9906-7D3FCE834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215" y="9384085"/>
          <a:ext cx="7375071" cy="2753940"/>
        </a:xfrm>
        <a:prstGeom prst="rect">
          <a:avLst/>
        </a:prstGeom>
      </xdr:spPr>
    </xdr:pic>
    <xdr:clientData/>
  </xdr:twoCellAnchor>
  <xdr:twoCellAnchor editAs="oneCell">
    <xdr:from>
      <xdr:col>10</xdr:col>
      <xdr:colOff>40821</xdr:colOff>
      <xdr:row>34</xdr:row>
      <xdr:rowOff>217715</xdr:rowOff>
    </xdr:from>
    <xdr:to>
      <xdr:col>16</xdr:col>
      <xdr:colOff>980790</xdr:colOff>
      <xdr:row>47</xdr:row>
      <xdr:rowOff>156482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E4A0EC91-B12A-763F-724B-A5834C442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58892" y="9252858"/>
          <a:ext cx="7403362" cy="3476624"/>
        </a:xfrm>
        <a:prstGeom prst="rect">
          <a:avLst/>
        </a:prstGeom>
      </xdr:spPr>
    </xdr:pic>
    <xdr:clientData/>
  </xdr:twoCellAnchor>
  <xdr:twoCellAnchor editAs="oneCell">
    <xdr:from>
      <xdr:col>19</xdr:col>
      <xdr:colOff>176892</xdr:colOff>
      <xdr:row>35</xdr:row>
      <xdr:rowOff>231321</xdr:rowOff>
    </xdr:from>
    <xdr:to>
      <xdr:col>25</xdr:col>
      <xdr:colOff>779235</xdr:colOff>
      <xdr:row>47</xdr:row>
      <xdr:rowOff>249827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58688D6-E957-392E-4897-EA868F212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00071" y="9538607"/>
          <a:ext cx="6997700" cy="328422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A8A31F-B77A-4D5A-9659-DB193CF6F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FDADFC6-68AD-400A-8690-C5D27A757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twoCellAnchor editAs="oneCell">
    <xdr:from>
      <xdr:col>1</xdr:col>
      <xdr:colOff>48400</xdr:colOff>
      <xdr:row>33</xdr:row>
      <xdr:rowOff>190501</xdr:rowOff>
    </xdr:from>
    <xdr:to>
      <xdr:col>7</xdr:col>
      <xdr:colOff>1019736</xdr:colOff>
      <xdr:row>46</xdr:row>
      <xdr:rowOff>76953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39DDA4E-F7B9-0711-4775-D815D5816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576" y="8819030"/>
          <a:ext cx="7448336" cy="338268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EF51C3-2BBF-46CF-BD50-9E4DEC65E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74BD5B96-A7F7-4E5E-AB1A-14F8453A4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814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DD32B8D4-3BB0-4D09-B731-37967EDB2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39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C7AA140-F130-41F7-BC42-368502ECC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9DE271F4-3598-43DC-92E3-E336F2306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814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64FF9AAC-A897-4894-B631-AD426402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39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10</xdr:col>
      <xdr:colOff>169242</xdr:colOff>
      <xdr:row>33</xdr:row>
      <xdr:rowOff>220963</xdr:rowOff>
    </xdr:from>
    <xdr:to>
      <xdr:col>16</xdr:col>
      <xdr:colOff>1091045</xdr:colOff>
      <xdr:row>46</xdr:row>
      <xdr:rowOff>185376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D2B7AB8-0B01-CF27-5483-D575DAAFC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1742" y="8620281"/>
          <a:ext cx="7381485" cy="3341459"/>
        </a:xfrm>
        <a:prstGeom prst="rect">
          <a:avLst/>
        </a:prstGeom>
      </xdr:spPr>
    </xdr:pic>
    <xdr:clientData/>
  </xdr:twoCellAnchor>
  <xdr:twoCellAnchor editAs="oneCell">
    <xdr:from>
      <xdr:col>1</xdr:col>
      <xdr:colOff>121227</xdr:colOff>
      <xdr:row>33</xdr:row>
      <xdr:rowOff>190501</xdr:rowOff>
    </xdr:from>
    <xdr:to>
      <xdr:col>7</xdr:col>
      <xdr:colOff>1062148</xdr:colOff>
      <xdr:row>47</xdr:row>
      <xdr:rowOff>20760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155FA6F0-BCE3-5C13-0F45-18B90BB93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0272" y="8589819"/>
          <a:ext cx="7383285" cy="3467077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86592</xdr:colOff>
      <xdr:row>33</xdr:row>
      <xdr:rowOff>27227</xdr:rowOff>
    </xdr:from>
    <xdr:to>
      <xdr:col>25</xdr:col>
      <xdr:colOff>1177636</xdr:colOff>
      <xdr:row>46</xdr:row>
      <xdr:rowOff>187880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3469750-E0B0-C7A8-B323-EE896AC2A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37183" y="8426545"/>
          <a:ext cx="7481453" cy="353769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3F5434-B24C-419C-AF33-8D1709420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F3145F43-39B5-47E3-A3BB-4A66F65B7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814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E5DAB8A5-C7E4-431C-A9A9-FB1A18325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39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016A504-D88E-4BF1-B826-316A38D4E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D4A2E814-FB4B-4578-8221-0514CD1D0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814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8C7F580F-B10E-4284-98B9-B82D60A7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39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86592</xdr:colOff>
      <xdr:row>34</xdr:row>
      <xdr:rowOff>17318</xdr:rowOff>
    </xdr:from>
    <xdr:to>
      <xdr:col>7</xdr:col>
      <xdr:colOff>1015751</xdr:colOff>
      <xdr:row>46</xdr:row>
      <xdr:rowOff>168964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C142B746-208F-F3E6-2EC1-029E8AFFE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637" y="8676409"/>
          <a:ext cx="7371523" cy="3268919"/>
        </a:xfrm>
        <a:prstGeom prst="rect">
          <a:avLst/>
        </a:prstGeom>
      </xdr:spPr>
    </xdr:pic>
    <xdr:clientData/>
  </xdr:twoCellAnchor>
  <xdr:twoCellAnchor editAs="oneCell">
    <xdr:from>
      <xdr:col>10</xdr:col>
      <xdr:colOff>103908</xdr:colOff>
      <xdr:row>33</xdr:row>
      <xdr:rowOff>86592</xdr:rowOff>
    </xdr:from>
    <xdr:to>
      <xdr:col>16</xdr:col>
      <xdr:colOff>1073900</xdr:colOff>
      <xdr:row>46</xdr:row>
      <xdr:rowOff>199997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28EB8A3-50D7-C72C-F46C-080721440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6408" y="8485910"/>
          <a:ext cx="7429674" cy="3490451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86591</xdr:colOff>
      <xdr:row>33</xdr:row>
      <xdr:rowOff>183587</xdr:rowOff>
    </xdr:from>
    <xdr:to>
      <xdr:col>25</xdr:col>
      <xdr:colOff>1108364</xdr:colOff>
      <xdr:row>46</xdr:row>
      <xdr:rowOff>112496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6F34483E-728C-0978-4C94-0C77C164F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37182" y="8582905"/>
          <a:ext cx="7412182" cy="330595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7D84A9-405C-431B-936C-86537755A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70D16DA6-EB8C-4DAE-87DD-24292B1BB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814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2E76F8A1-27E3-43AF-AD0D-9D9DD71A2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39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E0333C9-0BFD-4E4B-ACF3-9EF7BA1AE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4BEFEDFA-D712-4E4F-9BF3-97370BCF0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814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7" name="Imagem 6">
          <a:extLst>
            <a:ext uri="{FF2B5EF4-FFF2-40B4-BE49-F238E27FC236}">
              <a16:creationId xmlns:a16="http://schemas.microsoft.com/office/drawing/2014/main" id="{38F06342-E357-44DB-B126-3657779BC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394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86592</xdr:colOff>
      <xdr:row>34</xdr:row>
      <xdr:rowOff>17318</xdr:rowOff>
    </xdr:from>
    <xdr:to>
      <xdr:col>7</xdr:col>
      <xdr:colOff>1015751</xdr:colOff>
      <xdr:row>46</xdr:row>
      <xdr:rowOff>168964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E7CCCD6-3FA9-4DDB-9750-001D95EB0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967" y="8875568"/>
          <a:ext cx="7406159" cy="3352046"/>
        </a:xfrm>
        <a:prstGeom prst="rect">
          <a:avLst/>
        </a:prstGeom>
      </xdr:spPr>
    </xdr:pic>
    <xdr:clientData/>
  </xdr:twoCellAnchor>
  <xdr:twoCellAnchor editAs="oneCell">
    <xdr:from>
      <xdr:col>10</xdr:col>
      <xdr:colOff>103908</xdr:colOff>
      <xdr:row>33</xdr:row>
      <xdr:rowOff>86592</xdr:rowOff>
    </xdr:from>
    <xdr:to>
      <xdr:col>16</xdr:col>
      <xdr:colOff>1073900</xdr:colOff>
      <xdr:row>46</xdr:row>
      <xdr:rowOff>199997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A0A74EE-3021-4540-9283-25423574A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24033" y="8678142"/>
          <a:ext cx="7456517" cy="3580505"/>
        </a:xfrm>
        <a:prstGeom prst="rect">
          <a:avLst/>
        </a:prstGeom>
      </xdr:spPr>
    </xdr:pic>
    <xdr:clientData/>
  </xdr:twoCellAnchor>
  <xdr:twoCellAnchor editAs="oneCell">
    <xdr:from>
      <xdr:col>19</xdr:col>
      <xdr:colOff>86591</xdr:colOff>
      <xdr:row>33</xdr:row>
      <xdr:rowOff>183587</xdr:rowOff>
    </xdr:from>
    <xdr:to>
      <xdr:col>25</xdr:col>
      <xdr:colOff>1108364</xdr:colOff>
      <xdr:row>46</xdr:row>
      <xdr:rowOff>112496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343609BC-0D37-438C-A280-1BEF3A152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012516" y="8775137"/>
          <a:ext cx="7441623" cy="33960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valdoplacas.com.br/comprar/" TargetMode="External"/><Relationship Id="rId2" Type="http://schemas.openxmlformats.org/officeDocument/2006/relationships/hyperlink" Target="https://www.isinaliza.com/placa-manta-anti-chama-fotoluminescente-e12/p?skuId=15790" TargetMode="External"/><Relationship Id="rId1" Type="http://schemas.openxmlformats.org/officeDocument/2006/relationships/hyperlink" Target="https://enfoquevisual.com.br/products/e12-sinalizacao-de-incendio-e-alarme-manta-antichama-fotoluminescente-elx-055?variant=4756264845342&amp;currency=BRL&amp;utm_medium=product_sync&amp;utm_source=google&amp;utm_content=sag_organic&amp;utm_campaign=sag_organic&amp;gclid=CjwKCAjwv-2pBhB-EiwAtsQZFCChU1mbOJtqi7TQQhDDkXwoxPCfFNgoLeNPs53kPbZzW7oYpL0OPRoC2vMQAvD_Bw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dgcomercial.com.br/" TargetMode="External"/><Relationship Id="rId2" Type="http://schemas.openxmlformats.org/officeDocument/2006/relationships/hyperlink" Target="https://www.lojamatel.com.br/" TargetMode="External"/><Relationship Id="rId1" Type="http://schemas.openxmlformats.org/officeDocument/2006/relationships/hyperlink" Target="https://www.magazineluiza.com.br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sbahia.com.br/freezer-e-refrigerador-horizontal-dupla-acao-2-tampas-546-litros-da550-metalfrio-2275.html" TargetMode="External"/><Relationship Id="rId2" Type="http://schemas.openxmlformats.org/officeDocument/2006/relationships/hyperlink" Target="https://www.frigelar.com.br/freezer-e-refrigerador-horizontal-metalfrio-dupla-acao-2-tampas-546-litros-da550-220v/p/kit567?gclid=CjwKCAjwnOipBhBQEiwACyGLuoF72KG3dtFjAB-GX6K4FbIgvQnm3AQH85FOeywdZHGsBCG989TrnxoC2Z0QAvD_BwE" TargetMode="External"/><Relationship Id="rId1" Type="http://schemas.openxmlformats.org/officeDocument/2006/relationships/hyperlink" Target="https://www.magazineluiza.com.br/freezer-horizontal-metalfrio-2-tampas-546l-da550b/p/236320400/pi/frid/?&amp;force=1&amp;seller_id=magazineluiza&amp;utm_source=google&amp;utm_medium=pla&amp;utm_campaign=&amp;partner_id=73521&amp;gclid=CjwKCAjwnOipBhBQEiwACyGLur9ewM4L8IXMEDIAWbVIogCYizo7AEJdHxp_Di2q1g50QPwn0ZiTExoC_28QAvD_BwE&amp;gclsrc=aw.d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dasfitaseperfis.com.br/" TargetMode="External"/><Relationship Id="rId2" Type="http://schemas.openxmlformats.org/officeDocument/2006/relationships/hyperlink" Target="https://www.comercialmaxx.com.br/" TargetMode="External"/><Relationship Id="rId1" Type="http://schemas.openxmlformats.org/officeDocument/2006/relationships/hyperlink" Target="https://www.esforzin.com.br/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rocesstec.com.br/" TargetMode="External"/><Relationship Id="rId2" Type="http://schemas.openxmlformats.org/officeDocument/2006/relationships/hyperlink" Target="https://www.carrefour.com.br/" TargetMode="External"/><Relationship Id="rId1" Type="http://schemas.openxmlformats.org/officeDocument/2006/relationships/hyperlink" Target="https://www.oficinadosbits.com.br/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eritocomercial.com.br/pressostato-danfoss-kpi-36-de-4-a-12-bar" TargetMode="External"/><Relationship Id="rId2" Type="http://schemas.openxmlformats.org/officeDocument/2006/relationships/hyperlink" Target="https://www.leroymerlin.com.br/pressostato-danfoss-2-a-14-bar-kpi-36-u-unica_1568876277?region=outros" TargetMode="External"/><Relationship Id="rId1" Type="http://schemas.openxmlformats.org/officeDocument/2006/relationships/hyperlink" Target="https://www.meritocomercial.com.br/pressostato-danfoss-kpi-36-de-4-a-12-bar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roymerlin.com.br/tampa-tampao-de-chao-simples-ferro-fundido-inspecao-40x40cm_1568032297" TargetMode="External"/><Relationship Id="rId2" Type="http://schemas.openxmlformats.org/officeDocument/2006/relationships/hyperlink" Target="https://www.fundicaovesuvio.com.br/" TargetMode="External"/><Relationship Id="rId1" Type="http://schemas.openxmlformats.org/officeDocument/2006/relationships/hyperlink" Target="https://www.panelasferreira.com.br/construcao/tampao-de-ferroaluminio/copia-tampao-de-ferro-fundido-articulado-40x40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urofireshop.com.br/4jkwsof7m-cabo-blindado-para-alarme-de-incendio-2-vias-2x100mm" TargetMode="External"/><Relationship Id="rId2" Type="http://schemas.openxmlformats.org/officeDocument/2006/relationships/hyperlink" Target="https://www.edcabos.com/cabo-incendio/cabo-para-alarme-de-incendio-2x1-50mm-p" TargetMode="External"/><Relationship Id="rId1" Type="http://schemas.openxmlformats.org/officeDocument/2006/relationships/hyperlink" Target="https://loja.conduscamp.com.br/produto/cabo-comandocontrole-20x150-mm%c2%b2-blindado-malha-de-cobre-estanhado-preto/5415745?idSku=5908328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eletricazan.com.br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urofireshop.com.br/4jkwsof7m-cabo-blindado-para-alarme-de-incendio-2-vias-2x100mm" TargetMode="External"/><Relationship Id="rId2" Type="http://schemas.openxmlformats.org/officeDocument/2006/relationships/hyperlink" Target="https://www.multiseg.com.br/" TargetMode="External"/><Relationship Id="rId1" Type="http://schemas.openxmlformats.org/officeDocument/2006/relationships/hyperlink" Target="https://www.upperseg.com.br/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roymerlin.com.br/" TargetMode="External"/><Relationship Id="rId2" Type="http://schemas.openxmlformats.org/officeDocument/2006/relationships/hyperlink" Target="https://www.irmaosabage.com.br/" TargetMode="External"/><Relationship Id="rId1" Type="http://schemas.openxmlformats.org/officeDocument/2006/relationships/hyperlink" Target="https://www.dimensional.com.br/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ntil.com.br/Home" TargetMode="External"/><Relationship Id="rId2" Type="http://schemas.openxmlformats.org/officeDocument/2006/relationships/hyperlink" Target="https://www.marmota.com.br/" TargetMode="External"/><Relationship Id="rId1" Type="http://schemas.openxmlformats.org/officeDocument/2006/relationships/hyperlink" Target="http://www.leroymerlin.com.br/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peletrica.com.br/" TargetMode="External"/><Relationship Id="rId2" Type="http://schemas.openxmlformats.org/officeDocument/2006/relationships/hyperlink" Target="https://www.marmota.com.br/" TargetMode="External"/><Relationship Id="rId1" Type="http://schemas.openxmlformats.org/officeDocument/2006/relationships/hyperlink" Target="https://www.eletrosul.com.br/" TargetMode="External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azineluiza.com.br/adesivo-fotoluminescente-80x40cm-sinalizacao-rota-de-fuga-presente-brinde/p/kcc0302jff/pi/psds/?seller_id=presentebrinde&amp;srsltid=AfmBOooyEJWk_rpD5um7V4E-lfBxlXsIcs0uAW97keopkGGriL9-uPeHudY" TargetMode="External"/><Relationship Id="rId2" Type="http://schemas.openxmlformats.org/officeDocument/2006/relationships/hyperlink" Target="https://pva.com.br/produto/placa-de-sinalizacao-de-rota-de-fuga-40-x-80-cm.html" TargetMode="External"/><Relationship Id="rId1" Type="http://schemas.openxmlformats.org/officeDocument/2006/relationships/hyperlink" Target="https://www.isinaliza.com/placa-saida-de-emergencia-fotoluminescente-s22/p?gad_source=1&amp;gclid=EAIaIQobChMI1KOD4PuWggMVH0VIAB0HaArZEAQYASABEgJGp_D_BwE&amp;idsku=16154&amp;skuId=16157&amp;utm_campaign=shopping&amp;utm_medium=shopping&amp;utm_source=google%20ads" TargetMode="External"/><Relationship Id="rId5" Type="http://schemas.openxmlformats.org/officeDocument/2006/relationships/drawing" Target="../drawings/drawing14.xml"/><Relationship Id="rId4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www.lojaeletrica.com.br/conector-paralelo-bronze-50mm2-com-parafuso-termotecnica,product,2190603600023,dept,0.aspx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www.webcontinental.com.br/cilindro-de-pressao-mola-pneumatica-e-garras-1200x152mm-18l-001256007474/p" TargetMode="External"/><Relationship Id="rId1" Type="http://schemas.openxmlformats.org/officeDocument/2006/relationships/hyperlink" Target="https://www.magazineluiza.com.br/cilindro-de-pressao-mola-pneumatica-e-garras-1200x152mm-18l-metasal/p/ch5k62c0ak/au/cido/" TargetMode="External"/><Relationship Id="rId4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ifusor.com.br/valvula-de-servico-para-condensadora-de-58?utm_source=Site&amp;utm_medium=GoogleMerchant&amp;utm_campaign=GoogleMerchant&amp;gclid=Cj0KCQjwy4KqBhD0ARIsAEbCt6ghXIjXewQsmZW4kB8ZYkH1Wj4dsaN24E-lrPJ5wo416z3Iwa3R7JoaAkTUEALw_wcB" TargetMode="External"/><Relationship Id="rId2" Type="http://schemas.openxmlformats.org/officeDocument/2006/relationships/hyperlink" Target="https://www.chillerpecas.com.br/produtos/valvula-de-servico-angular-5-8-vsa-08-solda-odf-5-8/?pf=gs&amp;variant=557993622&amp;gclid=Cj0KCQjwy4KqBhD0ARIsAEbCt6jhpBRmbN1iM6x42UwIaxWRyLY8T1uJ4mdBw358fRlW_KD-e2WLP8saAiSCEALw_wcB" TargetMode="External"/><Relationship Id="rId1" Type="http://schemas.openxmlformats.org/officeDocument/2006/relationships/hyperlink" Target="https://www.magazineluiza.com.br/cilindro-de-pressao-mola-pneumatica-e-garras-1200x152mm-18l-metasal/p/ch5k62c0ak/au/cido/" TargetMode="External"/><Relationship Id="rId5" Type="http://schemas.openxmlformats.org/officeDocument/2006/relationships/drawing" Target="../drawings/drawing17.xml"/><Relationship Id="rId4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ifusor.com.br/valvula-de-servico-para-condensadora-de-58?utm_source=Site&amp;utm_medium=GoogleMerchant&amp;utm_campaign=GoogleMerchant&amp;gclid=Cj0KCQjwy4KqBhD0ARIsAEbCt6ghXIjXewQsmZW4kB8ZYkH1Wj4dsaN24E-lrPJ5wo416z3Iwa3R7JoaAkTUEALw_wcB" TargetMode="External"/><Relationship Id="rId2" Type="http://schemas.openxmlformats.org/officeDocument/2006/relationships/hyperlink" Target="https://www.chillerpecas.com.br/produtos/valvula-de-servico-angular-5-8-vsa-08-solda-odf-5-8/?pf=gs&amp;variant=557993622&amp;gclid=Cj0KCQjwy4KqBhD0ARIsAEbCt6jhpBRmbN1iM6x42UwIaxWRyLY8T1uJ4mdBw358fRlW_KD-e2WLP8saAiSCEALw_wcB" TargetMode="External"/><Relationship Id="rId1" Type="http://schemas.openxmlformats.org/officeDocument/2006/relationships/hyperlink" Target="https://www.magazineluiza.com.br/cilindro-de-pressao-mola-pneumatica-e-garras-1200x152mm-18l-metasal/p/ch5k62c0ak/au/cido/" TargetMode="External"/><Relationship Id="rId5" Type="http://schemas.openxmlformats.org/officeDocument/2006/relationships/drawing" Target="../drawings/drawing18.xml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B02A9-2D02-40CC-AE91-1C8DC043EDDA}">
  <dimension ref="B2:AC50"/>
  <sheetViews>
    <sheetView showGridLines="0" view="pageBreakPreview" topLeftCell="M8" zoomScale="80" zoomScaleNormal="100" zoomScaleSheetLayoutView="80" workbookViewId="0">
      <selection activeCell="Z30" sqref="Z30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40</v>
      </c>
      <c r="D12" s="8"/>
      <c r="E12" s="3"/>
      <c r="F12" s="2" t="s">
        <v>11</v>
      </c>
      <c r="G12" s="25" t="s">
        <v>41</v>
      </c>
      <c r="H12" s="3"/>
      <c r="K12" s="2" t="s">
        <v>29</v>
      </c>
      <c r="L12" s="46" t="s">
        <v>45</v>
      </c>
      <c r="M12" s="8"/>
      <c r="N12" s="3"/>
      <c r="O12" s="2" t="s">
        <v>11</v>
      </c>
      <c r="P12" s="25" t="s">
        <v>46</v>
      </c>
      <c r="Q12" s="3"/>
      <c r="T12" s="2" t="s">
        <v>29</v>
      </c>
      <c r="U12" s="46" t="s">
        <v>51</v>
      </c>
      <c r="V12" s="8"/>
      <c r="W12" s="3"/>
      <c r="X12" s="2" t="s">
        <v>11</v>
      </c>
      <c r="Y12" s="25" t="s">
        <v>53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42</v>
      </c>
      <c r="H13" s="7"/>
      <c r="K13" s="6"/>
      <c r="L13" s="9"/>
      <c r="M13" s="9"/>
      <c r="N13" s="7"/>
      <c r="O13" s="6" t="s">
        <v>12</v>
      </c>
      <c r="P13" s="9" t="s">
        <v>47</v>
      </c>
      <c r="Q13" s="7"/>
      <c r="T13" s="6"/>
      <c r="U13" s="9"/>
      <c r="V13" s="9"/>
      <c r="W13" s="7"/>
      <c r="X13" s="6" t="s">
        <v>12</v>
      </c>
      <c r="Y13" s="9" t="s">
        <v>54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43</v>
      </c>
      <c r="C15" s="9"/>
      <c r="D15" s="9"/>
      <c r="E15" s="9"/>
      <c r="F15" s="27" t="s">
        <v>44</v>
      </c>
      <c r="G15" s="6"/>
      <c r="H15" s="7"/>
      <c r="K15" s="6" t="s">
        <v>50</v>
      </c>
      <c r="L15" s="9"/>
      <c r="M15" s="9"/>
      <c r="N15" s="9"/>
      <c r="O15" s="27" t="s">
        <v>48</v>
      </c>
      <c r="P15" s="6"/>
      <c r="Q15" s="7"/>
      <c r="T15" s="6" t="s">
        <v>52</v>
      </c>
      <c r="U15" s="9"/>
      <c r="V15" s="9"/>
      <c r="W15" s="9"/>
      <c r="X15" s="27" t="s">
        <v>55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40.5" customHeight="1" x14ac:dyDescent="0.25">
      <c r="B22" s="40">
        <v>1</v>
      </c>
      <c r="C22" s="51" t="s">
        <v>0</v>
      </c>
      <c r="D22" s="52"/>
      <c r="E22" s="39" t="s">
        <v>36</v>
      </c>
      <c r="F22" s="41">
        <v>10</v>
      </c>
      <c r="G22" s="42">
        <v>43.99</v>
      </c>
      <c r="H22" s="42">
        <f>F22*G22</f>
        <v>439.90000000000003</v>
      </c>
      <c r="K22" s="40">
        <v>1</v>
      </c>
      <c r="L22" s="51" t="s">
        <v>49</v>
      </c>
      <c r="M22" s="52"/>
      <c r="N22" s="39" t="s">
        <v>36</v>
      </c>
      <c r="O22" s="41">
        <v>10</v>
      </c>
      <c r="P22" s="42">
        <v>44.9</v>
      </c>
      <c r="Q22" s="42">
        <f>O22*P22</f>
        <v>449</v>
      </c>
      <c r="T22" s="40">
        <v>1</v>
      </c>
      <c r="U22" s="51" t="s">
        <v>56</v>
      </c>
      <c r="V22" s="52"/>
      <c r="W22" s="39" t="s">
        <v>36</v>
      </c>
      <c r="X22" s="41">
        <v>10</v>
      </c>
      <c r="Y22" s="42">
        <v>9.9</v>
      </c>
      <c r="Z22" s="42">
        <f>X22*Y22</f>
        <v>99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48.78</v>
      </c>
      <c r="H23" s="42">
        <f>F23*G23</f>
        <v>48.78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0</v>
      </c>
      <c r="Q23" s="42">
        <f>O23*P23</f>
        <v>0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69.86</v>
      </c>
      <c r="Z23" s="42">
        <f>X23*Y23</f>
        <v>69.86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488.68000000000006</v>
      </c>
      <c r="K28" s="22" t="s">
        <v>24</v>
      </c>
      <c r="L28" s="23"/>
      <c r="M28" s="23"/>
      <c r="N28" s="23"/>
      <c r="O28" s="23"/>
      <c r="P28" s="23"/>
      <c r="Q28" s="43">
        <f>SUM(Q22:Q27)</f>
        <v>449</v>
      </c>
      <c r="T28" s="22" t="s">
        <v>24</v>
      </c>
      <c r="U28" s="23"/>
      <c r="V28" s="23"/>
      <c r="W28" s="23"/>
      <c r="X28" s="23"/>
      <c r="Y28" s="23"/>
      <c r="Z28" s="43">
        <f>SUM(Z22:Z27)</f>
        <v>168.86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48.86</v>
      </c>
      <c r="K30" s="38" t="s">
        <v>32</v>
      </c>
      <c r="L30" s="9"/>
      <c r="M30" s="9"/>
      <c r="N30" s="9"/>
      <c r="O30" s="9"/>
      <c r="P30" s="9"/>
      <c r="Q30" s="44">
        <f>TRUNC(Q28/O22,2)</f>
        <v>44.9</v>
      </c>
      <c r="T30" s="38" t="s">
        <v>32</v>
      </c>
      <c r="U30" s="9"/>
      <c r="V30" s="9"/>
      <c r="W30" s="9"/>
      <c r="X30" s="9"/>
      <c r="Y30" s="9"/>
      <c r="Z30" s="44">
        <f>TRUNC(Z28/X22,2)</f>
        <v>16.88</v>
      </c>
      <c r="AC30" s="27">
        <f>SMALL(B30:Z30,1)</f>
        <v>16.88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35" priority="1" operator="equal">
      <formula>"menor valor"</formula>
    </cfRule>
  </conditionalFormatting>
  <conditionalFormatting sqref="B30:Z30">
    <cfRule type="cellIs" dxfId="34" priority="2" operator="equal">
      <formula>$AC$30</formula>
    </cfRule>
  </conditionalFormatting>
  <hyperlinks>
    <hyperlink ref="L12" r:id="rId1" display="https://enfoquevisual.com.br/products/e12-sinalizacao-de-incendio-e-alarme-manta-antichama-fotoluminescente-elx-055?variant=4756264845342&amp;currency=BRL&amp;utm_medium=product_sync&amp;utm_source=google&amp;utm_content=sag_organic&amp;utm_campaign=sag_organic&amp;gclid=CjwKCAjwv-2pBhB-EiwAtsQZFCChU1mbOJtqi7TQQhDDkXwoxPCfFNgoLeNPs53kPbZzW7oYpL0OPRoC2vMQAvD_BwE" xr:uid="{7FF47BD7-333A-4528-BC3B-AC83FB05F2FD}"/>
    <hyperlink ref="C12" r:id="rId2" xr:uid="{23CCBBF0-C076-4A80-B321-6DE51E11A243}"/>
    <hyperlink ref="U12" r:id="rId3" xr:uid="{66EAFB76-32EC-46AB-A643-E066309958B8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585D-FA32-4BC6-92A9-F7F033964C3E}">
  <dimension ref="B2:AC50"/>
  <sheetViews>
    <sheetView showGridLines="0" view="pageBreakPreview" topLeftCell="A16" zoomScale="96" zoomScaleNormal="100" zoomScaleSheetLayoutView="96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57</v>
      </c>
      <c r="D12" s="8"/>
      <c r="E12" s="3"/>
      <c r="F12" s="2" t="s">
        <v>11</v>
      </c>
      <c r="G12" s="25" t="s">
        <v>58</v>
      </c>
      <c r="H12" s="3"/>
      <c r="K12" s="2" t="s">
        <v>29</v>
      </c>
      <c r="L12" s="46" t="s">
        <v>59</v>
      </c>
      <c r="M12" s="8"/>
      <c r="N12" s="3"/>
      <c r="O12" s="2" t="s">
        <v>11</v>
      </c>
      <c r="P12" s="25" t="s">
        <v>60</v>
      </c>
      <c r="Q12" s="3"/>
      <c r="T12" s="2" t="s">
        <v>29</v>
      </c>
      <c r="U12" s="46" t="s">
        <v>61</v>
      </c>
      <c r="V12" s="8"/>
      <c r="W12" s="3"/>
      <c r="X12" s="2" t="s">
        <v>11</v>
      </c>
      <c r="Y12" s="25" t="s">
        <v>62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63</v>
      </c>
      <c r="H13" s="7"/>
      <c r="K13" s="6"/>
      <c r="L13" s="9"/>
      <c r="M13" s="9"/>
      <c r="N13" s="7"/>
      <c r="O13" s="6" t="s">
        <v>12</v>
      </c>
      <c r="P13" s="9"/>
      <c r="Q13" s="7"/>
      <c r="T13" s="6"/>
      <c r="U13" s="9"/>
      <c r="V13" s="9"/>
      <c r="W13" s="7"/>
      <c r="X13" s="6" t="s">
        <v>12</v>
      </c>
      <c r="Y13" s="9" t="s">
        <v>64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65</v>
      </c>
      <c r="C15" s="9"/>
      <c r="D15" s="9"/>
      <c r="E15" s="9"/>
      <c r="F15" s="27" t="s">
        <v>66</v>
      </c>
      <c r="G15" s="6"/>
      <c r="H15" s="7"/>
      <c r="K15" s="6" t="s">
        <v>67</v>
      </c>
      <c r="L15" s="9"/>
      <c r="M15" s="9"/>
      <c r="N15" s="9"/>
      <c r="O15" s="27" t="s">
        <v>68</v>
      </c>
      <c r="P15" s="6"/>
      <c r="Q15" s="7"/>
      <c r="T15" s="6" t="s">
        <v>69</v>
      </c>
      <c r="U15" s="9"/>
      <c r="V15" s="9"/>
      <c r="W15" s="9"/>
      <c r="X15" s="27" t="s">
        <v>68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40.5" customHeight="1" x14ac:dyDescent="0.25">
      <c r="B22" s="40">
        <v>1</v>
      </c>
      <c r="C22" s="51" t="s">
        <v>70</v>
      </c>
      <c r="D22" s="52"/>
      <c r="E22" s="39" t="s">
        <v>36</v>
      </c>
      <c r="F22" s="41">
        <v>3</v>
      </c>
      <c r="G22" s="42">
        <v>199.99</v>
      </c>
      <c r="H22" s="42">
        <f>F22*G22</f>
        <v>599.97</v>
      </c>
      <c r="K22" s="40">
        <v>1</v>
      </c>
      <c r="L22" s="51" t="s">
        <v>71</v>
      </c>
      <c r="M22" s="52"/>
      <c r="N22" s="39" t="s">
        <v>36</v>
      </c>
      <c r="O22" s="41">
        <v>3</v>
      </c>
      <c r="P22" s="42">
        <v>262.23</v>
      </c>
      <c r="Q22" s="42">
        <f>O22*P22</f>
        <v>786.69</v>
      </c>
      <c r="T22" s="40">
        <v>1</v>
      </c>
      <c r="U22" s="51" t="s">
        <v>72</v>
      </c>
      <c r="V22" s="52"/>
      <c r="W22" s="39" t="s">
        <v>36</v>
      </c>
      <c r="X22" s="41">
        <v>3</v>
      </c>
      <c r="Y22" s="42">
        <v>115</v>
      </c>
      <c r="Z22" s="42">
        <f>X22*Y22</f>
        <v>345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39.31</v>
      </c>
      <c r="H23" s="42">
        <f>F23*G23</f>
        <v>39.31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0</v>
      </c>
      <c r="Q23" s="42">
        <f>O23*P23</f>
        <v>0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51.98</v>
      </c>
      <c r="Z23" s="42">
        <f>X23*Y23</f>
        <v>51.98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639.28</v>
      </c>
      <c r="K28" s="22" t="s">
        <v>24</v>
      </c>
      <c r="L28" s="23"/>
      <c r="M28" s="23"/>
      <c r="N28" s="23"/>
      <c r="O28" s="23"/>
      <c r="P28" s="23"/>
      <c r="Q28" s="43">
        <f>SUM(Q22:Q27)</f>
        <v>786.69</v>
      </c>
      <c r="T28" s="22" t="s">
        <v>24</v>
      </c>
      <c r="U28" s="23"/>
      <c r="V28" s="23"/>
      <c r="W28" s="23"/>
      <c r="X28" s="23"/>
      <c r="Y28" s="23"/>
      <c r="Z28" s="43">
        <f>SUM(Z22:Z27)</f>
        <v>396.98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213.09</v>
      </c>
      <c r="K30" s="38" t="s">
        <v>32</v>
      </c>
      <c r="L30" s="9"/>
      <c r="M30" s="9"/>
      <c r="N30" s="9"/>
      <c r="O30" s="9"/>
      <c r="P30" s="9"/>
      <c r="Q30" s="44">
        <f>TRUNC(Q28/O22,2)</f>
        <v>262.23</v>
      </c>
      <c r="T30" s="38" t="s">
        <v>32</v>
      </c>
      <c r="U30" s="9"/>
      <c r="V30" s="9"/>
      <c r="W30" s="9"/>
      <c r="X30" s="9"/>
      <c r="Y30" s="9"/>
      <c r="Z30" s="44">
        <f>TRUNC(Z28/X22,2)</f>
        <v>132.32</v>
      </c>
      <c r="AC30" s="27">
        <f>SMALL(B30:Z30,1)</f>
        <v>132.32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33" priority="1" operator="equal">
      <formula>"menor valor"</formula>
    </cfRule>
  </conditionalFormatting>
  <conditionalFormatting sqref="B30:Z30">
    <cfRule type="cellIs" dxfId="32" priority="2" operator="equal">
      <formula>$AC$30</formula>
    </cfRule>
  </conditionalFormatting>
  <hyperlinks>
    <hyperlink ref="L12" r:id="rId1" xr:uid="{7CDA10C7-0C25-41A9-9B1A-9F0464BE8FB6}"/>
    <hyperlink ref="C12" r:id="rId2" xr:uid="{F0312A37-2500-4A65-B46E-7B192E3E773A}"/>
    <hyperlink ref="U12" r:id="rId3" xr:uid="{633F9FBE-B940-43D6-AF65-9BAE6407DC6B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6485D-F978-462D-A607-FB2B39726D36}">
  <dimension ref="B2:AC50"/>
  <sheetViews>
    <sheetView showGridLines="0" tabSelected="1" view="pageBreakPreview" topLeftCell="A18" zoomScale="106" zoomScaleNormal="100" zoomScaleSheetLayoutView="106" workbookViewId="0">
      <selection activeCell="AC44" sqref="AC44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73</v>
      </c>
      <c r="D12" s="8"/>
      <c r="E12" s="3"/>
      <c r="F12" s="2" t="s">
        <v>11</v>
      </c>
      <c r="G12" s="25" t="s">
        <v>77</v>
      </c>
      <c r="H12" s="3"/>
      <c r="K12" s="2" t="s">
        <v>29</v>
      </c>
      <c r="L12" s="46" t="s">
        <v>78</v>
      </c>
      <c r="M12" s="8"/>
      <c r="N12" s="3"/>
      <c r="O12" s="2" t="s">
        <v>11</v>
      </c>
      <c r="P12" s="25" t="s">
        <v>60</v>
      </c>
      <c r="Q12" s="3"/>
      <c r="T12" s="2" t="s">
        <v>29</v>
      </c>
      <c r="U12" s="46" t="s">
        <v>85</v>
      </c>
      <c r="V12" s="8"/>
      <c r="W12" s="3"/>
      <c r="X12" s="2" t="s">
        <v>11</v>
      </c>
      <c r="Y12" s="25" t="s">
        <v>84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76</v>
      </c>
      <c r="H13" s="7"/>
      <c r="K13" s="6"/>
      <c r="L13" s="9"/>
      <c r="M13" s="9"/>
      <c r="N13" s="7"/>
      <c r="O13" s="6" t="s">
        <v>12</v>
      </c>
      <c r="P13" s="9">
        <v>8007733838</v>
      </c>
      <c r="Q13" s="7"/>
      <c r="T13" s="6"/>
      <c r="U13" s="9"/>
      <c r="V13" s="9"/>
      <c r="W13" s="7"/>
      <c r="X13" s="6" t="s">
        <v>12</v>
      </c>
      <c r="Y13" s="9" t="s">
        <v>87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74</v>
      </c>
      <c r="C15" s="9"/>
      <c r="D15" s="9"/>
      <c r="E15" s="9"/>
      <c r="F15" s="27" t="s">
        <v>75</v>
      </c>
      <c r="G15" s="6"/>
      <c r="H15" s="7"/>
      <c r="K15" s="6" t="s">
        <v>67</v>
      </c>
      <c r="L15" s="9"/>
      <c r="M15" s="9"/>
      <c r="N15" s="9"/>
      <c r="O15" s="27" t="s">
        <v>79</v>
      </c>
      <c r="P15" s="6"/>
      <c r="Q15" s="7"/>
      <c r="T15" s="6" t="s">
        <v>86</v>
      </c>
      <c r="U15" s="9"/>
      <c r="V15" s="9"/>
      <c r="W15" s="9"/>
      <c r="X15" s="27" t="s">
        <v>83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81</v>
      </c>
      <c r="D22" s="52"/>
      <c r="E22" s="39" t="s">
        <v>36</v>
      </c>
      <c r="F22" s="41">
        <v>1</v>
      </c>
      <c r="G22" s="42">
        <v>3999</v>
      </c>
      <c r="H22" s="42">
        <f>F22*G22</f>
        <v>3999</v>
      </c>
      <c r="K22" s="40">
        <v>1</v>
      </c>
      <c r="L22" s="51" t="s">
        <v>80</v>
      </c>
      <c r="M22" s="52"/>
      <c r="N22" s="39" t="s">
        <v>36</v>
      </c>
      <c r="O22" s="41">
        <v>1</v>
      </c>
      <c r="P22" s="42">
        <v>4429.59</v>
      </c>
      <c r="Q22" s="42">
        <f>O22*P22</f>
        <v>4429.59</v>
      </c>
      <c r="T22" s="40">
        <v>1</v>
      </c>
      <c r="U22" s="55" t="s">
        <v>82</v>
      </c>
      <c r="V22" s="56"/>
      <c r="W22" s="39" t="s">
        <v>36</v>
      </c>
      <c r="X22" s="41">
        <v>1</v>
      </c>
      <c r="Y22" s="42">
        <v>3724.68</v>
      </c>
      <c r="Z22" s="42">
        <f>X22*Y22</f>
        <v>3724.68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437.93</v>
      </c>
      <c r="H23" s="42">
        <f>F23*G23</f>
        <v>437.93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289.89</v>
      </c>
      <c r="Q23" s="42">
        <f>O23*P23</f>
        <v>289.89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798.54</v>
      </c>
      <c r="Z23" s="42">
        <f>X23*Y23</f>
        <v>798.54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4436.93</v>
      </c>
      <c r="K28" s="22" t="s">
        <v>24</v>
      </c>
      <c r="L28" s="23"/>
      <c r="M28" s="23"/>
      <c r="N28" s="23"/>
      <c r="O28" s="23"/>
      <c r="P28" s="23"/>
      <c r="Q28" s="43">
        <f>SUM(Q22:Q27)</f>
        <v>4719.4800000000005</v>
      </c>
      <c r="T28" s="22" t="s">
        <v>24</v>
      </c>
      <c r="U28" s="23"/>
      <c r="V28" s="23"/>
      <c r="W28" s="23"/>
      <c r="X28" s="23"/>
      <c r="Y28" s="23"/>
      <c r="Z28" s="43">
        <f>SUM(Z22:Z27)</f>
        <v>4523.2199999999993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>Menor Valor</v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4436.93</v>
      </c>
      <c r="K30" s="38" t="s">
        <v>32</v>
      </c>
      <c r="L30" s="9"/>
      <c r="M30" s="9"/>
      <c r="N30" s="9"/>
      <c r="O30" s="9"/>
      <c r="P30" s="9"/>
      <c r="Q30" s="44">
        <f>TRUNC(Q28/O22,2)</f>
        <v>4719.4799999999996</v>
      </c>
      <c r="T30" s="38" t="s">
        <v>32</v>
      </c>
      <c r="U30" s="9"/>
      <c r="V30" s="9"/>
      <c r="W30" s="9"/>
      <c r="X30" s="9"/>
      <c r="Y30" s="9"/>
      <c r="Z30" s="44">
        <f>TRUNC(Z28/X22,2)</f>
        <v>4523.22</v>
      </c>
      <c r="AC30" s="27">
        <f>SMALL(B30:Z30,1)</f>
        <v>4436.93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31" priority="1" operator="equal">
      <formula>"menor valor"</formula>
    </cfRule>
  </conditionalFormatting>
  <conditionalFormatting sqref="B30:Z30">
    <cfRule type="cellIs" dxfId="30" priority="2" operator="equal">
      <formula>$AC$30</formula>
    </cfRule>
  </conditionalFormatting>
  <hyperlinks>
    <hyperlink ref="L12" r:id="rId1" display="https://www.magazineluiza.com.br/freezer-horizontal-metalfrio-2-tampas-546l-da550b/p/236320400/pi/frid/?&amp;force=1&amp;seller_id=magazineluiza&amp;utm_source=google&amp;utm_medium=pla&amp;utm_campaign=&amp;partner_id=73521&amp;gclid=CjwKCAjwnOipBhBQEiwACyGLur9ewM4L8IXMEDIAWbVIogCYizo7AEJdHxp_Di2q1g50QPwn0ZiTExoC_28QAvD_BwE&amp;gclsrc=aw.ds" xr:uid="{B709506C-9C0A-49FC-B0E2-01EC933058B7}"/>
    <hyperlink ref="C12" r:id="rId2" xr:uid="{E599A356-A6D8-4E64-99CA-0477D0629122}"/>
    <hyperlink ref="U12" r:id="rId3" xr:uid="{C8513E32-3849-4282-AAA0-D09DB51F1AD1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32FB-5A12-4BAD-944B-46E2B7904E29}">
  <dimension ref="B2:AC50"/>
  <sheetViews>
    <sheetView showGridLines="0" view="pageBreakPreview" zoomScale="98" zoomScaleNormal="100" zoomScaleSheetLayoutView="98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88</v>
      </c>
      <c r="D12" s="8"/>
      <c r="E12" s="3"/>
      <c r="F12" s="2" t="s">
        <v>11</v>
      </c>
      <c r="G12" s="25" t="s">
        <v>89</v>
      </c>
      <c r="H12" s="3"/>
      <c r="K12" s="2" t="s">
        <v>29</v>
      </c>
      <c r="L12" s="46" t="s">
        <v>97</v>
      </c>
      <c r="M12" s="8"/>
      <c r="N12" s="3"/>
      <c r="O12" s="2" t="s">
        <v>11</v>
      </c>
      <c r="P12" s="25" t="s">
        <v>94</v>
      </c>
      <c r="Q12" s="3"/>
      <c r="T12" s="2" t="s">
        <v>29</v>
      </c>
      <c r="U12" s="46" t="s">
        <v>100</v>
      </c>
      <c r="V12" s="8"/>
      <c r="W12" s="3"/>
      <c r="X12" s="2" t="s">
        <v>11</v>
      </c>
      <c r="Y12" s="25" t="s">
        <v>102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90</v>
      </c>
      <c r="H13" s="7"/>
      <c r="K13" s="6"/>
      <c r="L13" s="9"/>
      <c r="M13" s="9"/>
      <c r="N13" s="7"/>
      <c r="O13" s="6" t="s">
        <v>12</v>
      </c>
      <c r="P13" s="9" t="s">
        <v>95</v>
      </c>
      <c r="Q13" s="7"/>
      <c r="T13" s="6"/>
      <c r="U13" s="9"/>
      <c r="V13" s="9"/>
      <c r="W13" s="7"/>
      <c r="X13" s="6" t="s">
        <v>12</v>
      </c>
      <c r="Y13" s="9" t="s">
        <v>103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92</v>
      </c>
      <c r="C15" s="9"/>
      <c r="D15" s="9"/>
      <c r="E15" s="9"/>
      <c r="F15" s="27" t="s">
        <v>91</v>
      </c>
      <c r="G15" s="6"/>
      <c r="H15" s="7"/>
      <c r="K15" s="6" t="s">
        <v>98</v>
      </c>
      <c r="L15" s="9"/>
      <c r="M15" s="9"/>
      <c r="N15" s="9"/>
      <c r="O15" s="27" t="s">
        <v>96</v>
      </c>
      <c r="P15" s="6"/>
      <c r="Q15" s="7"/>
      <c r="T15" s="6" t="s">
        <v>101</v>
      </c>
      <c r="U15" s="9"/>
      <c r="V15" s="9"/>
      <c r="W15" s="9"/>
      <c r="X15" s="27" t="s">
        <v>104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93</v>
      </c>
      <c r="D22" s="52"/>
      <c r="E22" s="39" t="s">
        <v>36</v>
      </c>
      <c r="F22" s="41">
        <v>10</v>
      </c>
      <c r="G22" s="42">
        <v>20.81</v>
      </c>
      <c r="H22" s="42">
        <f>F22*G22</f>
        <v>208.1</v>
      </c>
      <c r="K22" s="40">
        <v>1</v>
      </c>
      <c r="L22" s="51" t="s">
        <v>99</v>
      </c>
      <c r="M22" s="52"/>
      <c r="N22" s="39" t="s">
        <v>36</v>
      </c>
      <c r="O22" s="41">
        <v>10</v>
      </c>
      <c r="P22" s="42">
        <v>21.4</v>
      </c>
      <c r="Q22" s="42">
        <f>O22*P22</f>
        <v>214</v>
      </c>
      <c r="T22" s="40">
        <v>1</v>
      </c>
      <c r="U22" s="55" t="s">
        <v>105</v>
      </c>
      <c r="V22" s="56"/>
      <c r="W22" s="39" t="s">
        <v>36</v>
      </c>
      <c r="X22" s="41">
        <v>10</v>
      </c>
      <c r="Y22" s="42">
        <v>14.99</v>
      </c>
      <c r="Z22" s="42">
        <f>X22*Y22</f>
        <v>149.9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19.260000000000002</v>
      </c>
      <c r="H23" s="42">
        <f>F23*G23</f>
        <v>19.260000000000002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33.67</v>
      </c>
      <c r="Q23" s="42">
        <f>O23*P23</f>
        <v>33.67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35.4</v>
      </c>
      <c r="Z23" s="42">
        <f>X23*Y23</f>
        <v>35.4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227.35999999999999</v>
      </c>
      <c r="K28" s="22" t="s">
        <v>24</v>
      </c>
      <c r="L28" s="23"/>
      <c r="M28" s="23"/>
      <c r="N28" s="23"/>
      <c r="O28" s="23"/>
      <c r="P28" s="23"/>
      <c r="Q28" s="43">
        <f>SUM(Q22:Q27)</f>
        <v>247.67000000000002</v>
      </c>
      <c r="T28" s="22" t="s">
        <v>24</v>
      </c>
      <c r="U28" s="23"/>
      <c r="V28" s="23"/>
      <c r="W28" s="23"/>
      <c r="X28" s="23"/>
      <c r="Y28" s="23"/>
      <c r="Z28" s="43">
        <f>SUM(Z22:Z27)</f>
        <v>185.3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22.73</v>
      </c>
      <c r="K30" s="38" t="s">
        <v>32</v>
      </c>
      <c r="L30" s="9"/>
      <c r="M30" s="9"/>
      <c r="N30" s="9"/>
      <c r="O30" s="9"/>
      <c r="P30" s="9"/>
      <c r="Q30" s="44">
        <f>TRUNC(Q28/O22,2)</f>
        <v>24.76</v>
      </c>
      <c r="T30" s="38" t="s">
        <v>32</v>
      </c>
      <c r="U30" s="9"/>
      <c r="V30" s="9"/>
      <c r="W30" s="9"/>
      <c r="X30" s="9"/>
      <c r="Y30" s="9"/>
      <c r="Z30" s="44">
        <f>TRUNC(Z28/X22,2)</f>
        <v>18.53</v>
      </c>
      <c r="AC30" s="27">
        <f>SMALL(B30:Z30,1)</f>
        <v>18.53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29" priority="1" operator="equal">
      <formula>"menor valor"</formula>
    </cfRule>
  </conditionalFormatting>
  <conditionalFormatting sqref="B30:Z30">
    <cfRule type="cellIs" dxfId="28" priority="2" operator="equal">
      <formula>$AC$30</formula>
    </cfRule>
  </conditionalFormatting>
  <hyperlinks>
    <hyperlink ref="L12" r:id="rId1" xr:uid="{E129B25D-C5EA-422A-96B0-FC87DA016484}"/>
    <hyperlink ref="C12" r:id="rId2" xr:uid="{34FE3142-98DE-4D5A-B8C7-A39B1086CEE0}"/>
    <hyperlink ref="U12" r:id="rId3" xr:uid="{918BC17F-CAB5-40CA-B8DD-9FC7492866C7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23AD0-F1B8-47FF-B651-4D48CA624A64}">
  <dimension ref="B2:AC50"/>
  <sheetViews>
    <sheetView showGridLines="0" view="pageBreakPreview" topLeftCell="A16" zoomScale="70" zoomScaleNormal="100" zoomScaleSheetLayoutView="70" workbookViewId="0">
      <selection activeCell="W18" sqref="W18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109</v>
      </c>
      <c r="D12" s="8"/>
      <c r="E12" s="3"/>
      <c r="F12" s="2" t="s">
        <v>11</v>
      </c>
      <c r="G12" s="25" t="s">
        <v>111</v>
      </c>
      <c r="H12" s="3"/>
      <c r="K12" s="2" t="s">
        <v>29</v>
      </c>
      <c r="L12" s="46" t="s">
        <v>112</v>
      </c>
      <c r="M12" s="8"/>
      <c r="N12" s="3"/>
      <c r="O12" s="2" t="s">
        <v>11</v>
      </c>
      <c r="P12" s="25" t="s">
        <v>87</v>
      </c>
      <c r="Q12" s="3"/>
      <c r="T12" s="2" t="s">
        <v>29</v>
      </c>
      <c r="U12" s="46" t="s">
        <v>117</v>
      </c>
      <c r="V12" s="8"/>
      <c r="W12" s="3"/>
      <c r="X12" s="2" t="s">
        <v>11</v>
      </c>
      <c r="Y12" s="25" t="s">
        <v>119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110</v>
      </c>
      <c r="H13" s="7"/>
      <c r="K13" s="6"/>
      <c r="L13" s="9"/>
      <c r="M13" s="9"/>
      <c r="N13" s="7"/>
      <c r="O13" s="6" t="s">
        <v>12</v>
      </c>
      <c r="P13" s="9" t="s">
        <v>115</v>
      </c>
      <c r="Q13" s="7"/>
      <c r="T13" s="6"/>
      <c r="U13" s="9"/>
      <c r="V13" s="9"/>
      <c r="W13" s="7"/>
      <c r="X13" s="6" t="s">
        <v>12</v>
      </c>
      <c r="Y13" s="9" t="s">
        <v>118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108</v>
      </c>
      <c r="C15" s="9"/>
      <c r="D15" s="9"/>
      <c r="E15" s="9"/>
      <c r="F15" s="27" t="s">
        <v>107</v>
      </c>
      <c r="G15" s="6"/>
      <c r="H15" s="7"/>
      <c r="K15" s="6" t="s">
        <v>113</v>
      </c>
      <c r="L15" s="9"/>
      <c r="M15" s="9"/>
      <c r="N15" s="9"/>
      <c r="O15" s="27" t="s">
        <v>114</v>
      </c>
      <c r="P15" s="6"/>
      <c r="Q15" s="7"/>
      <c r="T15" s="6" t="s">
        <v>122</v>
      </c>
      <c r="U15" s="9"/>
      <c r="V15" s="9"/>
      <c r="W15" s="9"/>
      <c r="X15" s="27" t="s">
        <v>120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106</v>
      </c>
      <c r="D22" s="52"/>
      <c r="E22" s="39" t="s">
        <v>36</v>
      </c>
      <c r="F22" s="41">
        <v>1</v>
      </c>
      <c r="G22" s="42">
        <v>974.59</v>
      </c>
      <c r="H22" s="42">
        <f>F22*G22</f>
        <v>974.59</v>
      </c>
      <c r="K22" s="40">
        <v>1</v>
      </c>
      <c r="L22" s="51" t="s">
        <v>116</v>
      </c>
      <c r="M22" s="52"/>
      <c r="N22" s="39" t="s">
        <v>36</v>
      </c>
      <c r="O22" s="41">
        <v>1</v>
      </c>
      <c r="P22" s="42">
        <v>959.9</v>
      </c>
      <c r="Q22" s="42">
        <f>O22*P22</f>
        <v>959.9</v>
      </c>
      <c r="T22" s="40">
        <v>1</v>
      </c>
      <c r="U22" s="55" t="s">
        <v>121</v>
      </c>
      <c r="V22" s="56"/>
      <c r="W22" s="39" t="s">
        <v>36</v>
      </c>
      <c r="X22" s="41">
        <v>1</v>
      </c>
      <c r="Y22" s="42">
        <v>709.78</v>
      </c>
      <c r="Z22" s="42">
        <f>X22*Y22</f>
        <v>709.78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86.49</v>
      </c>
      <c r="H23" s="42">
        <f>F23*G23</f>
        <v>86.49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65.180000000000007</v>
      </c>
      <c r="Q23" s="42">
        <f>O23*P23</f>
        <v>65.180000000000007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81.38</v>
      </c>
      <c r="Z23" s="42">
        <f>X23*Y23</f>
        <v>81.38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1061.08</v>
      </c>
      <c r="K28" s="22" t="s">
        <v>24</v>
      </c>
      <c r="L28" s="23"/>
      <c r="M28" s="23"/>
      <c r="N28" s="23"/>
      <c r="O28" s="23"/>
      <c r="P28" s="23"/>
      <c r="Q28" s="43">
        <f>SUM(Q22:Q27)</f>
        <v>1025.08</v>
      </c>
      <c r="T28" s="22" t="s">
        <v>24</v>
      </c>
      <c r="U28" s="23"/>
      <c r="V28" s="23"/>
      <c r="W28" s="23"/>
      <c r="X28" s="23"/>
      <c r="Y28" s="23"/>
      <c r="Z28" s="43">
        <f>SUM(Z22:Z27)</f>
        <v>791.16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1061.08</v>
      </c>
      <c r="K30" s="38" t="s">
        <v>32</v>
      </c>
      <c r="L30" s="9"/>
      <c r="M30" s="9"/>
      <c r="N30" s="9"/>
      <c r="O30" s="9"/>
      <c r="P30" s="9"/>
      <c r="Q30" s="44">
        <f>TRUNC(Q28/O22,2)</f>
        <v>1025.08</v>
      </c>
      <c r="T30" s="38" t="s">
        <v>32</v>
      </c>
      <c r="U30" s="9"/>
      <c r="V30" s="9"/>
      <c r="W30" s="9"/>
      <c r="X30" s="9"/>
      <c r="Y30" s="9"/>
      <c r="Z30" s="44">
        <f>TRUNC(Z28/X22,2)</f>
        <v>791.16</v>
      </c>
      <c r="AC30" s="27">
        <f>SMALL(B30:Z30,1)</f>
        <v>791.16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27" priority="1" operator="equal">
      <formula>"menor valor"</formula>
    </cfRule>
  </conditionalFormatting>
  <conditionalFormatting sqref="B30:Z30">
    <cfRule type="cellIs" dxfId="26" priority="2" operator="equal">
      <formula>$AC$30</formula>
    </cfRule>
  </conditionalFormatting>
  <hyperlinks>
    <hyperlink ref="L12" r:id="rId1" xr:uid="{267ECEF9-82ED-475B-991C-51886BEAB1DC}"/>
    <hyperlink ref="C12" r:id="rId2" xr:uid="{72E63F9F-56A0-4E69-84C2-7D013D2EE823}"/>
    <hyperlink ref="U12" r:id="rId3" xr:uid="{9054C445-7344-49C7-8A8E-BE9798073415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D03F7-A1C6-4747-AE7D-6B53D58E6972}">
  <dimension ref="B2:AC50"/>
  <sheetViews>
    <sheetView showGridLines="0" view="pageBreakPreview" topLeftCell="I1" zoomScale="70" zoomScaleNormal="100" zoomScaleSheetLayoutView="70" workbookViewId="0">
      <selection activeCell="U22" sqref="U22:V22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123</v>
      </c>
      <c r="D12" s="8"/>
      <c r="E12" s="3"/>
      <c r="F12" s="2" t="s">
        <v>11</v>
      </c>
      <c r="G12" s="25" t="s">
        <v>124</v>
      </c>
      <c r="H12" s="3"/>
      <c r="K12" s="2" t="s">
        <v>29</v>
      </c>
      <c r="L12" s="46" t="s">
        <v>129</v>
      </c>
      <c r="M12" s="8"/>
      <c r="N12" s="3"/>
      <c r="O12" s="2" t="s">
        <v>11</v>
      </c>
      <c r="P12" s="25" t="s">
        <v>130</v>
      </c>
      <c r="Q12" s="3"/>
      <c r="T12" s="2" t="s">
        <v>29</v>
      </c>
      <c r="U12" s="46" t="s">
        <v>129</v>
      </c>
      <c r="V12" s="8"/>
      <c r="W12" s="3"/>
      <c r="X12" s="2" t="s">
        <v>11</v>
      </c>
      <c r="Y12" s="25" t="s">
        <v>135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127</v>
      </c>
      <c r="H13" s="7"/>
      <c r="K13" s="6"/>
      <c r="L13" s="9"/>
      <c r="M13" s="9"/>
      <c r="N13" s="7"/>
      <c r="O13" s="6" t="s">
        <v>12</v>
      </c>
      <c r="P13" s="9" t="s">
        <v>131</v>
      </c>
      <c r="Q13" s="7"/>
      <c r="T13" s="6"/>
      <c r="U13" s="9"/>
      <c r="V13" s="9"/>
      <c r="W13" s="7"/>
      <c r="X13" s="6" t="s">
        <v>12</v>
      </c>
      <c r="Y13" s="9" t="s">
        <v>136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126</v>
      </c>
      <c r="C15" s="9"/>
      <c r="D15" s="9"/>
      <c r="E15" s="9"/>
      <c r="F15" s="27" t="s">
        <v>125</v>
      </c>
      <c r="G15" s="6"/>
      <c r="H15" s="7"/>
      <c r="K15" s="6" t="s">
        <v>133</v>
      </c>
      <c r="L15" s="9"/>
      <c r="M15" s="9"/>
      <c r="N15" s="9"/>
      <c r="O15" s="27" t="s">
        <v>132</v>
      </c>
      <c r="P15" s="6"/>
      <c r="Q15" s="7"/>
      <c r="T15" s="6" t="s">
        <v>134</v>
      </c>
      <c r="U15" s="9"/>
      <c r="V15" s="9"/>
      <c r="W15" s="9"/>
      <c r="X15" s="27" t="s">
        <v>137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128</v>
      </c>
      <c r="D22" s="52"/>
      <c r="E22" s="39" t="s">
        <v>36</v>
      </c>
      <c r="F22" s="41">
        <v>1</v>
      </c>
      <c r="G22" s="42">
        <v>432.3</v>
      </c>
      <c r="H22" s="42">
        <f>F22*G22</f>
        <v>432.3</v>
      </c>
      <c r="K22" s="40">
        <v>1</v>
      </c>
      <c r="L22" s="51" t="s">
        <v>128</v>
      </c>
      <c r="M22" s="52"/>
      <c r="N22" s="39" t="s">
        <v>36</v>
      </c>
      <c r="O22" s="41">
        <v>1</v>
      </c>
      <c r="P22" s="42">
        <v>524.49</v>
      </c>
      <c r="Q22" s="42">
        <f>O22*P22</f>
        <v>524.49</v>
      </c>
      <c r="T22" s="40">
        <v>1</v>
      </c>
      <c r="U22" s="51" t="s">
        <v>138</v>
      </c>
      <c r="V22" s="52"/>
      <c r="W22" s="39" t="s">
        <v>36</v>
      </c>
      <c r="X22" s="41">
        <v>1</v>
      </c>
      <c r="Y22" s="42">
        <v>627.98</v>
      </c>
      <c r="Z22" s="42">
        <f>X22*Y22</f>
        <v>627.98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25.36</v>
      </c>
      <c r="H23" s="42">
        <f>F23*G23</f>
        <v>25.36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71.44</v>
      </c>
      <c r="Q23" s="42">
        <f>O23*P23</f>
        <v>71.44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57.84</v>
      </c>
      <c r="Z23" s="42">
        <f>X23*Y23</f>
        <v>57.84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457.66</v>
      </c>
      <c r="K28" s="22" t="s">
        <v>24</v>
      </c>
      <c r="L28" s="23"/>
      <c r="M28" s="23"/>
      <c r="N28" s="23"/>
      <c r="O28" s="23"/>
      <c r="P28" s="23"/>
      <c r="Q28" s="43">
        <f>SUM(Q22:Q27)</f>
        <v>595.93000000000006</v>
      </c>
      <c r="T28" s="22" t="s">
        <v>24</v>
      </c>
      <c r="U28" s="23"/>
      <c r="V28" s="23"/>
      <c r="W28" s="23"/>
      <c r="X28" s="23"/>
      <c r="Y28" s="23"/>
      <c r="Z28" s="43">
        <f>SUM(Z22:Z27)</f>
        <v>685.82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>Menor Valor</v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457.66</v>
      </c>
      <c r="K30" s="38" t="s">
        <v>32</v>
      </c>
      <c r="L30" s="9"/>
      <c r="M30" s="9"/>
      <c r="N30" s="9"/>
      <c r="O30" s="9"/>
      <c r="P30" s="9"/>
      <c r="Q30" s="44">
        <f>TRUNC(Q28/O22,2)</f>
        <v>595.92999999999995</v>
      </c>
      <c r="T30" s="38" t="s">
        <v>32</v>
      </c>
      <c r="U30" s="9"/>
      <c r="V30" s="9"/>
      <c r="W30" s="9"/>
      <c r="X30" s="9"/>
      <c r="Y30" s="9"/>
      <c r="Z30" s="44">
        <f>TRUNC(Z28/X22,2)</f>
        <v>685.82</v>
      </c>
      <c r="AC30" s="27">
        <f>SMALL(B30:Z30,1)</f>
        <v>457.66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25" priority="1" operator="equal">
      <formula>"menor valor"</formula>
    </cfRule>
  </conditionalFormatting>
  <conditionalFormatting sqref="B30:Z30">
    <cfRule type="cellIs" dxfId="24" priority="2" operator="equal">
      <formula>$AC$30</formula>
    </cfRule>
  </conditionalFormatting>
  <hyperlinks>
    <hyperlink ref="L12" r:id="rId1" xr:uid="{CA8971B7-B59B-427F-B1F7-0C11D6B55A6D}"/>
    <hyperlink ref="C12" r:id="rId2" xr:uid="{3B5ACE20-BC2D-4BC4-9B25-2420ACA20A75}"/>
    <hyperlink ref="U12" r:id="rId3" xr:uid="{CEE2D9D7-CF7B-4816-A788-F740C15B5CC4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BF0E-3181-4CFA-BD9E-922468D726B8}">
  <dimension ref="B2:AC50"/>
  <sheetViews>
    <sheetView showGridLines="0" view="pageBreakPreview" topLeftCell="G7" zoomScale="70" zoomScaleNormal="100" zoomScaleSheetLayoutView="70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139</v>
      </c>
      <c r="D12" s="8"/>
      <c r="E12" s="3"/>
      <c r="F12" s="2" t="s">
        <v>11</v>
      </c>
      <c r="G12" s="25" t="s">
        <v>140</v>
      </c>
      <c r="H12" s="3"/>
      <c r="K12" s="2" t="s">
        <v>29</v>
      </c>
      <c r="L12" s="46" t="s">
        <v>145</v>
      </c>
      <c r="M12" s="8"/>
      <c r="N12" s="3"/>
      <c r="O12" s="2" t="s">
        <v>11</v>
      </c>
      <c r="P12" s="25" t="s">
        <v>146</v>
      </c>
      <c r="Q12" s="3"/>
      <c r="T12" s="2" t="s">
        <v>29</v>
      </c>
      <c r="U12" s="46" t="s">
        <v>150</v>
      </c>
      <c r="V12" s="8"/>
      <c r="W12" s="3"/>
      <c r="X12" s="2" t="s">
        <v>11</v>
      </c>
      <c r="Y12" s="25" t="s">
        <v>151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25" t="s">
        <v>141</v>
      </c>
      <c r="H13" s="7"/>
      <c r="K13" s="6"/>
      <c r="L13" s="9"/>
      <c r="M13" s="9"/>
      <c r="N13" s="7"/>
      <c r="O13" s="6" t="s">
        <v>12</v>
      </c>
      <c r="P13" s="9" t="s">
        <v>147</v>
      </c>
      <c r="Q13" s="7"/>
      <c r="T13" s="6"/>
      <c r="U13" s="9"/>
      <c r="V13" s="9"/>
      <c r="W13" s="7"/>
      <c r="X13" s="6" t="s">
        <v>12</v>
      </c>
      <c r="Y13" s="9" t="s">
        <v>152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143</v>
      </c>
      <c r="C15" s="9"/>
      <c r="D15" s="9"/>
      <c r="E15" s="9"/>
      <c r="F15" s="27" t="s">
        <v>142</v>
      </c>
      <c r="G15" s="6"/>
      <c r="H15" s="7"/>
      <c r="K15" s="6" t="s">
        <v>149</v>
      </c>
      <c r="L15" s="9"/>
      <c r="M15" s="9"/>
      <c r="N15" s="9"/>
      <c r="O15" s="27" t="s">
        <v>148</v>
      </c>
      <c r="P15" s="6"/>
      <c r="Q15" s="7"/>
      <c r="T15" s="6" t="s">
        <v>153</v>
      </c>
      <c r="U15" s="9"/>
      <c r="V15" s="9"/>
      <c r="W15" s="9"/>
      <c r="X15" s="27" t="s">
        <v>148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144</v>
      </c>
      <c r="D22" s="52"/>
      <c r="E22" s="39" t="s">
        <v>36</v>
      </c>
      <c r="F22" s="41">
        <v>5</v>
      </c>
      <c r="G22" s="42">
        <v>161.33000000000001</v>
      </c>
      <c r="H22" s="42">
        <f>F22*G22</f>
        <v>806.65000000000009</v>
      </c>
      <c r="K22" s="40">
        <v>1</v>
      </c>
      <c r="L22" s="51" t="s">
        <v>144</v>
      </c>
      <c r="M22" s="52"/>
      <c r="N22" s="39" t="s">
        <v>36</v>
      </c>
      <c r="O22" s="41">
        <v>5</v>
      </c>
      <c r="P22" s="42">
        <v>136.56</v>
      </c>
      <c r="Q22" s="42">
        <f>O22*P22</f>
        <v>682.8</v>
      </c>
      <c r="T22" s="40">
        <v>1</v>
      </c>
      <c r="U22" s="51" t="s">
        <v>154</v>
      </c>
      <c r="V22" s="52"/>
      <c r="W22" s="39" t="s">
        <v>36</v>
      </c>
      <c r="X22" s="41">
        <v>5</v>
      </c>
      <c r="Y22" s="42">
        <v>192.23</v>
      </c>
      <c r="Z22" s="42">
        <f>X22*Y22</f>
        <v>961.15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123.87</v>
      </c>
      <c r="H23" s="42">
        <f>F23*G23</f>
        <v>123.87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100</v>
      </c>
      <c r="Q23" s="42">
        <f>O23*P23</f>
        <v>100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155.16999999999999</v>
      </c>
      <c r="Z23" s="42">
        <f>X23*Y23</f>
        <v>155.16999999999999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930.5200000000001</v>
      </c>
      <c r="K28" s="22" t="s">
        <v>24</v>
      </c>
      <c r="L28" s="23"/>
      <c r="M28" s="23"/>
      <c r="N28" s="23"/>
      <c r="O28" s="23"/>
      <c r="P28" s="23"/>
      <c r="Q28" s="43">
        <f>SUM(Q22:Q27)</f>
        <v>782.8</v>
      </c>
      <c r="T28" s="22" t="s">
        <v>24</v>
      </c>
      <c r="U28" s="23"/>
      <c r="V28" s="23"/>
      <c r="W28" s="23"/>
      <c r="X28" s="23"/>
      <c r="Y28" s="23"/>
      <c r="Z28" s="43">
        <f>SUM(Z22:Z27)</f>
        <v>1116.32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186.1</v>
      </c>
      <c r="K30" s="38" t="s">
        <v>32</v>
      </c>
      <c r="L30" s="9"/>
      <c r="M30" s="9"/>
      <c r="N30" s="9"/>
      <c r="O30" s="9"/>
      <c r="P30" s="9"/>
      <c r="Q30" s="44">
        <f>TRUNC(Q28/O22,2)</f>
        <v>156.56</v>
      </c>
      <c r="T30" s="38" t="s">
        <v>32</v>
      </c>
      <c r="U30" s="9"/>
      <c r="V30" s="9"/>
      <c r="W30" s="9"/>
      <c r="X30" s="9"/>
      <c r="Y30" s="9"/>
      <c r="Z30" s="44">
        <f>TRUNC(Z28/X22,2)</f>
        <v>223.26</v>
      </c>
      <c r="AC30" s="27">
        <f>SMALL(B30:Z30,1)</f>
        <v>156.56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23" priority="1" operator="equal">
      <formula>"menor valor"</formula>
    </cfRule>
  </conditionalFormatting>
  <conditionalFormatting sqref="B30:Z30">
    <cfRule type="cellIs" dxfId="22" priority="2" operator="equal">
      <formula>$AC$30</formula>
    </cfRule>
  </conditionalFormatting>
  <hyperlinks>
    <hyperlink ref="L12" r:id="rId1" xr:uid="{663D008B-7138-4BFD-B056-444D8BD33D70}"/>
    <hyperlink ref="C12" r:id="rId2" xr:uid="{7405FB4B-1C4A-45F7-AF1B-2C76A9D076CD}"/>
    <hyperlink ref="U12" r:id="rId3" xr:uid="{22CB2133-ECB0-4239-A035-F5B73E320B06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81E2-F561-4BBB-B837-7E5266F34E7C}">
  <dimension ref="B2:AC50"/>
  <sheetViews>
    <sheetView showGridLines="0" view="pageBreakPreview" topLeftCell="I7" zoomScale="70" zoomScaleNormal="100" zoomScaleSheetLayoutView="70" workbookViewId="0">
      <selection activeCell="N22" sqref="N22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157</v>
      </c>
      <c r="D12" s="8"/>
      <c r="E12" s="3"/>
      <c r="F12" s="2" t="s">
        <v>11</v>
      </c>
      <c r="G12" s="25" t="s">
        <v>159</v>
      </c>
      <c r="H12" s="3"/>
      <c r="K12" s="2" t="s">
        <v>29</v>
      </c>
      <c r="L12" s="46" t="s">
        <v>165</v>
      </c>
      <c r="M12" s="8"/>
      <c r="N12" s="3"/>
      <c r="O12" s="2" t="s">
        <v>11</v>
      </c>
      <c r="P12" s="25" t="s">
        <v>163</v>
      </c>
      <c r="Q12" s="3"/>
      <c r="T12" s="2" t="s">
        <v>29</v>
      </c>
      <c r="U12" s="46" t="s">
        <v>166</v>
      </c>
      <c r="V12" s="8"/>
      <c r="W12" s="3"/>
      <c r="X12" s="2" t="s">
        <v>11</v>
      </c>
      <c r="Y12" s="25" t="s">
        <v>163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25" t="s">
        <v>160</v>
      </c>
      <c r="H13" s="7"/>
      <c r="K13" s="6"/>
      <c r="L13" s="9"/>
      <c r="M13" s="9"/>
      <c r="N13" s="7"/>
      <c r="O13" s="6" t="s">
        <v>12</v>
      </c>
      <c r="P13" s="9" t="s">
        <v>162</v>
      </c>
      <c r="Q13" s="7"/>
      <c r="T13" s="6"/>
      <c r="U13" s="9"/>
      <c r="V13" s="9"/>
      <c r="W13" s="7"/>
      <c r="X13" s="6" t="s">
        <v>12</v>
      </c>
      <c r="Y13" s="9" t="s">
        <v>167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158</v>
      </c>
      <c r="C15" s="9"/>
      <c r="D15" s="9"/>
      <c r="E15" s="9"/>
      <c r="F15" s="27" t="s">
        <v>156</v>
      </c>
      <c r="G15" s="6"/>
      <c r="H15" s="7"/>
      <c r="K15" s="6" t="s">
        <v>164</v>
      </c>
      <c r="L15" s="9"/>
      <c r="M15" s="9"/>
      <c r="N15" s="9"/>
      <c r="O15" s="27" t="s">
        <v>161</v>
      </c>
      <c r="P15" s="6"/>
      <c r="Q15" s="7"/>
      <c r="T15" s="6" t="s">
        <v>168</v>
      </c>
      <c r="U15" s="9"/>
      <c r="V15" s="9"/>
      <c r="W15" s="9"/>
      <c r="X15" s="27" t="s">
        <v>161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155</v>
      </c>
      <c r="D22" s="52"/>
      <c r="E22" s="39" t="s">
        <v>36</v>
      </c>
      <c r="F22" s="41">
        <v>1</v>
      </c>
      <c r="G22" s="42">
        <v>8.73</v>
      </c>
      <c r="H22" s="42">
        <f>F22*G22</f>
        <v>8.73</v>
      </c>
      <c r="K22" s="40">
        <v>1</v>
      </c>
      <c r="L22" s="51" t="s">
        <v>155</v>
      </c>
      <c r="M22" s="52"/>
      <c r="N22" s="39" t="s">
        <v>252</v>
      </c>
      <c r="O22" s="41">
        <v>30</v>
      </c>
      <c r="P22" s="42">
        <v>47.04</v>
      </c>
      <c r="Q22" s="42">
        <f>O22*P22</f>
        <v>1411.2</v>
      </c>
      <c r="T22" s="40">
        <v>1</v>
      </c>
      <c r="U22" s="51" t="s">
        <v>169</v>
      </c>
      <c r="V22" s="52"/>
      <c r="W22" s="39" t="s">
        <v>252</v>
      </c>
      <c r="X22" s="41">
        <v>30</v>
      </c>
      <c r="Y22" s="42">
        <v>6.59</v>
      </c>
      <c r="Z22" s="42">
        <f>X22*Y22</f>
        <v>197.7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30.76</v>
      </c>
      <c r="H23" s="42">
        <f>F23*G23</f>
        <v>30.76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32.78</v>
      </c>
      <c r="Q23" s="42">
        <f>O23*P23</f>
        <v>32.78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31.89</v>
      </c>
      <c r="Z23" s="42">
        <f>X23*Y23</f>
        <v>31.89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39.49</v>
      </c>
      <c r="K28" s="22" t="s">
        <v>24</v>
      </c>
      <c r="L28" s="23"/>
      <c r="M28" s="23"/>
      <c r="N28" s="23"/>
      <c r="O28" s="23"/>
      <c r="P28" s="23"/>
      <c r="Q28" s="43">
        <f>SUM(Q22:Q27)</f>
        <v>1443.98</v>
      </c>
      <c r="T28" s="22" t="s">
        <v>24</v>
      </c>
      <c r="U28" s="23"/>
      <c r="V28" s="23"/>
      <c r="W28" s="23"/>
      <c r="X28" s="23"/>
      <c r="Y28" s="23"/>
      <c r="Z28" s="43">
        <f>SUM(Z22:Z27)</f>
        <v>229.58999999999997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39.49</v>
      </c>
      <c r="K30" s="38" t="s">
        <v>32</v>
      </c>
      <c r="L30" s="9"/>
      <c r="M30" s="9"/>
      <c r="N30" s="9"/>
      <c r="O30" s="9"/>
      <c r="P30" s="9"/>
      <c r="Q30" s="44">
        <f>TRUNC(Q28/O22,2)</f>
        <v>48.13</v>
      </c>
      <c r="T30" s="38" t="s">
        <v>32</v>
      </c>
      <c r="U30" s="9"/>
      <c r="V30" s="9"/>
      <c r="W30" s="9"/>
      <c r="X30" s="9"/>
      <c r="Y30" s="9"/>
      <c r="Z30" s="44">
        <f>TRUNC(Z28/X22,2)</f>
        <v>7.65</v>
      </c>
      <c r="AC30" s="27">
        <f>SMALL(B30:Z30,1)</f>
        <v>7.65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21" priority="1" operator="equal">
      <formula>"menor valor"</formula>
    </cfRule>
  </conditionalFormatting>
  <conditionalFormatting sqref="B30:Z30">
    <cfRule type="cellIs" dxfId="20" priority="2" operator="equal">
      <formula>$AC$30</formula>
    </cfRule>
  </conditionalFormatting>
  <hyperlinks>
    <hyperlink ref="L12" r:id="rId1" xr:uid="{FDCFBFB2-0E87-4FDA-A5B3-DA1DB8E8DEBB}"/>
    <hyperlink ref="C12" r:id="rId2" xr:uid="{4BFA011F-2B3A-430A-9A30-6DA09104FFD4}"/>
    <hyperlink ref="U12" r:id="rId3" xr:uid="{C403F1AC-AA5D-4728-A0B3-2306494CE8EF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41226-0315-494A-A6CA-A6390ADD70B3}">
  <dimension ref="B2:H50"/>
  <sheetViews>
    <sheetView showGridLines="0" view="pageBreakPreview" topLeftCell="A7" zoomScale="70" zoomScaleNormal="100" zoomScaleSheetLayoutView="70" workbookViewId="0">
      <selection activeCell="F23" sqref="F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8" ht="21" customHeight="1" x14ac:dyDescent="0.25">
      <c r="B2" s="2"/>
      <c r="C2" s="3"/>
      <c r="D2" s="10"/>
      <c r="E2" s="11"/>
      <c r="F2" s="11"/>
      <c r="G2" s="11"/>
      <c r="H2" s="12"/>
    </row>
    <row r="3" spans="2:8" ht="21" customHeight="1" x14ac:dyDescent="0.25">
      <c r="B3" s="4"/>
      <c r="C3" s="5"/>
      <c r="D3" s="19" t="s">
        <v>30</v>
      </c>
      <c r="E3" s="20"/>
      <c r="F3" s="20"/>
      <c r="G3" s="20"/>
      <c r="H3" s="21"/>
    </row>
    <row r="4" spans="2:8" ht="21" customHeight="1" x14ac:dyDescent="0.25">
      <c r="B4" s="4"/>
      <c r="C4" s="5"/>
      <c r="D4" s="13"/>
      <c r="E4" s="14"/>
      <c r="F4" s="14"/>
      <c r="G4" s="14"/>
      <c r="H4" s="15"/>
    </row>
    <row r="5" spans="2:8" ht="21" customHeight="1" x14ac:dyDescent="0.25">
      <c r="B5" s="6"/>
      <c r="C5" s="7"/>
      <c r="D5" s="16"/>
      <c r="E5" s="17"/>
      <c r="F5" s="17"/>
      <c r="G5" s="17"/>
      <c r="H5" s="18"/>
    </row>
    <row r="6" spans="2:8" ht="8.25" customHeight="1" x14ac:dyDescent="0.25"/>
    <row r="7" spans="2:8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</row>
    <row r="8" spans="2:8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</row>
    <row r="9" spans="2:8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</row>
    <row r="10" spans="2:8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</row>
    <row r="11" spans="2:8" ht="8.25" customHeight="1" x14ac:dyDescent="0.25"/>
    <row r="12" spans="2:8" ht="21" customHeight="1" x14ac:dyDescent="0.25">
      <c r="B12" s="2" t="s">
        <v>29</v>
      </c>
      <c r="C12" s="46" t="s">
        <v>170</v>
      </c>
      <c r="D12" s="8"/>
      <c r="E12" s="3"/>
      <c r="F12" s="2" t="s">
        <v>11</v>
      </c>
      <c r="G12" s="25" t="s">
        <v>172</v>
      </c>
      <c r="H12" s="3"/>
    </row>
    <row r="13" spans="2:8" ht="21" customHeight="1" x14ac:dyDescent="0.25">
      <c r="B13" s="6"/>
      <c r="C13" s="9"/>
      <c r="D13" s="9"/>
      <c r="E13" s="7"/>
      <c r="F13" s="6" t="s">
        <v>12</v>
      </c>
      <c r="G13" s="25" t="s">
        <v>173</v>
      </c>
      <c r="H13" s="7"/>
    </row>
    <row r="14" spans="2:8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</row>
    <row r="15" spans="2:8" ht="21" customHeight="1" x14ac:dyDescent="0.25">
      <c r="B15" s="6" t="s">
        <v>171</v>
      </c>
      <c r="C15" s="9"/>
      <c r="D15" s="9"/>
      <c r="E15" s="9"/>
      <c r="F15" s="27" t="s">
        <v>174</v>
      </c>
      <c r="G15" s="6"/>
      <c r="H15" s="7"/>
    </row>
    <row r="16" spans="2:8" ht="8.25" customHeight="1" x14ac:dyDescent="0.25"/>
    <row r="17" spans="2:8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</row>
    <row r="18" spans="2:8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</row>
    <row r="19" spans="2:8" ht="8.25" customHeight="1" x14ac:dyDescent="0.25"/>
    <row r="20" spans="2:8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</row>
    <row r="21" spans="2:8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</row>
    <row r="22" spans="2:8" ht="68.25" customHeight="1" x14ac:dyDescent="0.25">
      <c r="B22" s="40">
        <v>1</v>
      </c>
      <c r="C22" s="51" t="s">
        <v>175</v>
      </c>
      <c r="D22" s="52"/>
      <c r="E22" s="39" t="s">
        <v>36</v>
      </c>
      <c r="F22" s="41">
        <v>10</v>
      </c>
      <c r="G22" s="42">
        <v>64.13</v>
      </c>
      <c r="H22" s="42">
        <f>F22*G22</f>
        <v>641.29999999999995</v>
      </c>
    </row>
    <row r="23" spans="2:8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0</v>
      </c>
      <c r="H23" s="42">
        <f>F23*G23</f>
        <v>0</v>
      </c>
    </row>
    <row r="24" spans="2:8" ht="21" customHeight="1" x14ac:dyDescent="0.25">
      <c r="B24" s="40"/>
      <c r="C24" s="53"/>
      <c r="D24" s="54"/>
      <c r="E24" s="39"/>
      <c r="F24" s="39"/>
      <c r="G24" s="39"/>
      <c r="H24" s="42"/>
    </row>
    <row r="25" spans="2:8" ht="21" customHeight="1" x14ac:dyDescent="0.25">
      <c r="B25" s="40"/>
      <c r="C25" s="53"/>
      <c r="D25" s="54"/>
      <c r="E25" s="39"/>
      <c r="F25" s="39"/>
      <c r="G25" s="39"/>
      <c r="H25" s="42"/>
    </row>
    <row r="26" spans="2:8" ht="21" customHeight="1" x14ac:dyDescent="0.25">
      <c r="B26" s="40"/>
      <c r="C26" s="53"/>
      <c r="D26" s="54"/>
      <c r="E26" s="39"/>
      <c r="F26" s="39"/>
      <c r="G26" s="39"/>
      <c r="H26" s="42"/>
    </row>
    <row r="27" spans="2:8" ht="21" customHeight="1" x14ac:dyDescent="0.25">
      <c r="B27" s="40"/>
      <c r="C27" s="22"/>
      <c r="D27" s="24"/>
      <c r="E27" s="39"/>
      <c r="F27" s="39"/>
      <c r="G27" s="39"/>
      <c r="H27" s="42"/>
    </row>
    <row r="28" spans="2:8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641.29999999999995</v>
      </c>
    </row>
    <row r="29" spans="2:8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</row>
    <row r="30" spans="2:8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64.13</v>
      </c>
    </row>
    <row r="31" spans="2:8" ht="8.25" customHeight="1" x14ac:dyDescent="0.25"/>
    <row r="32" spans="2:8" ht="21" customHeight="1" x14ac:dyDescent="0.25">
      <c r="B32" s="2"/>
      <c r="C32" s="8"/>
      <c r="D32" s="8"/>
      <c r="E32" s="8"/>
      <c r="F32" s="8"/>
      <c r="G32" s="8"/>
      <c r="H32" s="3"/>
    </row>
    <row r="33" spans="2:8" ht="21" customHeight="1" x14ac:dyDescent="0.25">
      <c r="B33" s="4"/>
      <c r="H33" s="5"/>
    </row>
    <row r="34" spans="2:8" ht="21" customHeight="1" x14ac:dyDescent="0.25">
      <c r="B34" s="4"/>
      <c r="H34" s="5"/>
    </row>
    <row r="35" spans="2:8" ht="21" customHeight="1" x14ac:dyDescent="0.25">
      <c r="B35" s="4"/>
      <c r="H35" s="5"/>
    </row>
    <row r="36" spans="2:8" ht="21" customHeight="1" x14ac:dyDescent="0.25">
      <c r="B36" s="4"/>
      <c r="H36" s="5"/>
    </row>
    <row r="37" spans="2:8" ht="21" customHeight="1" x14ac:dyDescent="0.25">
      <c r="B37" s="4"/>
      <c r="H37" s="5"/>
    </row>
    <row r="38" spans="2:8" ht="21" customHeight="1" x14ac:dyDescent="0.25">
      <c r="B38" s="4"/>
      <c r="H38" s="5"/>
    </row>
    <row r="39" spans="2:8" ht="21" customHeight="1" x14ac:dyDescent="0.25">
      <c r="B39" s="4"/>
      <c r="H39" s="5"/>
    </row>
    <row r="40" spans="2:8" ht="21" customHeight="1" x14ac:dyDescent="0.25">
      <c r="B40" s="4"/>
      <c r="H40" s="5"/>
    </row>
    <row r="41" spans="2:8" ht="21" customHeight="1" x14ac:dyDescent="0.25">
      <c r="B41" s="4"/>
      <c r="H41" s="5"/>
    </row>
    <row r="42" spans="2:8" ht="21" customHeight="1" x14ac:dyDescent="0.25">
      <c r="B42" s="4"/>
      <c r="H42" s="5"/>
    </row>
    <row r="43" spans="2:8" ht="21" customHeight="1" x14ac:dyDescent="0.25">
      <c r="B43" s="4"/>
      <c r="H43" s="5"/>
    </row>
    <row r="44" spans="2:8" ht="21" customHeight="1" x14ac:dyDescent="0.25">
      <c r="B44" s="4"/>
      <c r="H44" s="5"/>
    </row>
    <row r="45" spans="2:8" ht="21" customHeight="1" x14ac:dyDescent="0.25">
      <c r="B45" s="4"/>
      <c r="H45" s="5"/>
    </row>
    <row r="46" spans="2:8" ht="21" customHeight="1" x14ac:dyDescent="0.25">
      <c r="B46" s="4"/>
      <c r="H46" s="5"/>
    </row>
    <row r="47" spans="2:8" ht="21" customHeight="1" x14ac:dyDescent="0.25">
      <c r="B47" s="4"/>
      <c r="H47" s="5"/>
    </row>
    <row r="48" spans="2:8" ht="21" customHeight="1" x14ac:dyDescent="0.25">
      <c r="B48" s="4"/>
      <c r="H48" s="5"/>
    </row>
    <row r="49" spans="2:8" ht="21" customHeight="1" x14ac:dyDescent="0.25">
      <c r="B49" s="6"/>
      <c r="C49" s="9"/>
      <c r="D49" s="9"/>
      <c r="E49" s="9"/>
      <c r="F49" s="9"/>
      <c r="G49" s="9"/>
      <c r="H49" s="7"/>
    </row>
    <row r="50" spans="2:8" ht="8.25" customHeight="1" x14ac:dyDescent="0.25"/>
  </sheetData>
  <mergeCells count="5">
    <mergeCell ref="C26:D26"/>
    <mergeCell ref="C24:D24"/>
    <mergeCell ref="C25:D25"/>
    <mergeCell ref="C22:D22"/>
    <mergeCell ref="C23:D23"/>
  </mergeCells>
  <conditionalFormatting sqref="A29:XFD29">
    <cfRule type="cellIs" dxfId="19" priority="1" operator="equal">
      <formula>"menor valor"</formula>
    </cfRule>
  </conditionalFormatting>
  <conditionalFormatting sqref="B30:Z30">
    <cfRule type="cellIs" dxfId="18" priority="2" operator="equal">
      <formula>$AC$30</formula>
    </cfRule>
  </conditionalFormatting>
  <hyperlinks>
    <hyperlink ref="C12" r:id="rId1" xr:uid="{411DEE97-7E24-4C00-BD3D-01D2E72C84C3}"/>
  </hyperlinks>
  <pageMargins left="0.511811024" right="0.511811024" top="0.78740157499999996" bottom="0.78740157499999996" header="0.31496062000000002" footer="0.31496062000000002"/>
  <pageSetup paperSize="9" scale="25" orientation="portrait" verticalDpi="0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D5B76-8F25-4448-A296-E2209D61BB69}">
  <dimension ref="B2:AC50"/>
  <sheetViews>
    <sheetView showGridLines="0" view="pageBreakPreview" topLeftCell="I13" zoomScale="70" zoomScaleNormal="100" zoomScaleSheetLayoutView="70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181</v>
      </c>
      <c r="D12" s="8"/>
      <c r="E12" s="3"/>
      <c r="F12" s="2" t="s">
        <v>11</v>
      </c>
      <c r="G12" s="25" t="s">
        <v>177</v>
      </c>
      <c r="H12" s="3"/>
      <c r="K12" s="2" t="s">
        <v>29</v>
      </c>
      <c r="L12" s="46" t="s">
        <v>182</v>
      </c>
      <c r="M12" s="8"/>
      <c r="N12" s="3"/>
      <c r="O12" s="2" t="s">
        <v>11</v>
      </c>
      <c r="P12" s="25" t="s">
        <v>185</v>
      </c>
      <c r="Q12" s="3"/>
      <c r="T12" s="2" t="s">
        <v>29</v>
      </c>
      <c r="U12" s="46" t="s">
        <v>188</v>
      </c>
      <c r="V12" s="8"/>
      <c r="W12" s="3"/>
      <c r="X12" s="2" t="s">
        <v>11</v>
      </c>
      <c r="Y12" s="25" t="s">
        <v>190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25" t="s">
        <v>178</v>
      </c>
      <c r="H13" s="7"/>
      <c r="K13" s="6"/>
      <c r="L13" s="9"/>
      <c r="M13" s="9"/>
      <c r="N13" s="7"/>
      <c r="O13" s="6" t="s">
        <v>12</v>
      </c>
      <c r="P13" s="9" t="s">
        <v>184</v>
      </c>
      <c r="Q13" s="7"/>
      <c r="T13" s="6"/>
      <c r="U13" s="9"/>
      <c r="V13" s="9"/>
      <c r="W13" s="7"/>
      <c r="X13" s="6" t="s">
        <v>12</v>
      </c>
      <c r="Y13" s="9" t="s">
        <v>191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180</v>
      </c>
      <c r="C15" s="9"/>
      <c r="D15" s="9"/>
      <c r="E15" s="9"/>
      <c r="F15" s="27" t="s">
        <v>179</v>
      </c>
      <c r="G15" s="6"/>
      <c r="H15" s="7"/>
      <c r="K15" s="6" t="s">
        <v>183</v>
      </c>
      <c r="L15" s="9"/>
      <c r="M15" s="9"/>
      <c r="N15" s="9"/>
      <c r="O15" s="27" t="s">
        <v>186</v>
      </c>
      <c r="P15" s="6"/>
      <c r="Q15" s="7"/>
      <c r="T15" s="6" t="s">
        <v>67</v>
      </c>
      <c r="U15" s="9"/>
      <c r="V15" s="9"/>
      <c r="W15" s="9"/>
      <c r="X15" s="27" t="s">
        <v>189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176</v>
      </c>
      <c r="D22" s="52"/>
      <c r="E22" s="39" t="s">
        <v>252</v>
      </c>
      <c r="F22" s="41">
        <v>100</v>
      </c>
      <c r="G22" s="42">
        <v>4.0599999999999996</v>
      </c>
      <c r="H22" s="42">
        <f>F22*G22</f>
        <v>405.99999999999994</v>
      </c>
      <c r="K22" s="40">
        <v>1</v>
      </c>
      <c r="L22" s="51" t="s">
        <v>187</v>
      </c>
      <c r="M22" s="52"/>
      <c r="N22" s="39" t="s">
        <v>252</v>
      </c>
      <c r="O22" s="41">
        <v>100</v>
      </c>
      <c r="P22" s="42">
        <v>4.47</v>
      </c>
      <c r="Q22" s="42">
        <f>O22*P22</f>
        <v>447</v>
      </c>
      <c r="T22" s="40">
        <v>1</v>
      </c>
      <c r="U22" s="55" t="s">
        <v>192</v>
      </c>
      <c r="V22" s="56"/>
      <c r="W22" s="39" t="s">
        <v>252</v>
      </c>
      <c r="X22" s="41">
        <v>100</v>
      </c>
      <c r="Y22" s="42">
        <v>18.899999999999999</v>
      </c>
      <c r="Z22" s="42">
        <f>X22*Y22</f>
        <v>1889.9999999999998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60.36</v>
      </c>
      <c r="H23" s="42">
        <f>F23*G23</f>
        <v>60.36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19.13</v>
      </c>
      <c r="Q23" s="42">
        <f>O23*P23</f>
        <v>19.13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102.92</v>
      </c>
      <c r="Z23" s="42">
        <f>X23*Y23</f>
        <v>102.92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466.35999999999996</v>
      </c>
      <c r="K28" s="22" t="s">
        <v>24</v>
      </c>
      <c r="L28" s="23"/>
      <c r="M28" s="23"/>
      <c r="N28" s="23"/>
      <c r="O28" s="23"/>
      <c r="P28" s="23"/>
      <c r="Q28" s="43">
        <f>SUM(Q22:Q27)</f>
        <v>466.13</v>
      </c>
      <c r="T28" s="22" t="s">
        <v>24</v>
      </c>
      <c r="U28" s="23"/>
      <c r="V28" s="23"/>
      <c r="W28" s="23"/>
      <c r="X28" s="23"/>
      <c r="Y28" s="23"/>
      <c r="Z28" s="43">
        <f>SUM(Z22:Z27)</f>
        <v>1992.9199999999998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>Menor Valor</v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4.66</v>
      </c>
      <c r="K30" s="38" t="s">
        <v>32</v>
      </c>
      <c r="L30" s="9"/>
      <c r="M30" s="9"/>
      <c r="N30" s="9"/>
      <c r="O30" s="9"/>
      <c r="P30" s="9"/>
      <c r="Q30" s="44">
        <f>TRUNC(Q28/O22,2)</f>
        <v>4.66</v>
      </c>
      <c r="T30" s="38" t="s">
        <v>32</v>
      </c>
      <c r="U30" s="9"/>
      <c r="V30" s="9"/>
      <c r="W30" s="9"/>
      <c r="X30" s="9"/>
      <c r="Y30" s="9"/>
      <c r="Z30" s="44">
        <f>TRUNC(Z28/X22,2)</f>
        <v>19.920000000000002</v>
      </c>
      <c r="AC30" s="27">
        <f>SMALL(B30:Z30,1)</f>
        <v>4.66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17" priority="1" operator="equal">
      <formula>"menor valor"</formula>
    </cfRule>
  </conditionalFormatting>
  <conditionalFormatting sqref="B30:Z30">
    <cfRule type="cellIs" dxfId="16" priority="2" operator="equal">
      <formula>$AC$30</formula>
    </cfRule>
  </conditionalFormatting>
  <hyperlinks>
    <hyperlink ref="L12" r:id="rId1" xr:uid="{6585AE28-2931-41B1-ADDA-680452294680}"/>
    <hyperlink ref="C12" r:id="rId2" xr:uid="{8B9376D6-C0F9-40C3-B827-DD4D9F0AEABC}"/>
    <hyperlink ref="U12" r:id="rId3" display="https://www.eurofireshop.com.br/4jkwsof7m-cabo-blindado-para-alarme-de-incendio-2-vias-2x100mm" xr:uid="{D19C13A8-291F-4118-A05B-A821C87CC5B0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AC8C5-0B4C-45E8-8A2F-7DCBA62EF1C8}">
  <dimension ref="B2:AC50"/>
  <sheetViews>
    <sheetView showGridLines="0" view="pageBreakPreview" topLeftCell="I13" zoomScale="70" zoomScaleNormal="100" zoomScaleSheetLayoutView="70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193</v>
      </c>
      <c r="D12" s="8"/>
      <c r="E12" s="3"/>
      <c r="F12" s="2" t="s">
        <v>11</v>
      </c>
      <c r="G12" s="25" t="s">
        <v>195</v>
      </c>
      <c r="H12" s="3"/>
      <c r="K12" s="2" t="s">
        <v>29</v>
      </c>
      <c r="L12" s="46" t="s">
        <v>198</v>
      </c>
      <c r="M12" s="8"/>
      <c r="N12" s="3"/>
      <c r="O12" s="2" t="s">
        <v>11</v>
      </c>
      <c r="P12" s="25" t="s">
        <v>200</v>
      </c>
      <c r="Q12" s="3"/>
      <c r="T12" s="2" t="s">
        <v>29</v>
      </c>
      <c r="U12" s="46" t="s">
        <v>203</v>
      </c>
      <c r="V12" s="8"/>
      <c r="W12" s="3"/>
      <c r="X12" s="2" t="s">
        <v>11</v>
      </c>
      <c r="Y12" s="25" t="s">
        <v>151</v>
      </c>
      <c r="Z12" s="3"/>
    </row>
    <row r="13" spans="2:26" ht="21" customHeight="1" x14ac:dyDescent="0.2">
      <c r="B13" s="6"/>
      <c r="C13" s="9"/>
      <c r="D13" s="9"/>
      <c r="E13" s="7"/>
      <c r="F13" s="6" t="s">
        <v>12</v>
      </c>
      <c r="G13" s="48" t="s">
        <v>196</v>
      </c>
      <c r="H13" s="7"/>
      <c r="K13" s="6"/>
      <c r="L13" s="9"/>
      <c r="M13" s="9"/>
      <c r="N13" s="7"/>
      <c r="O13" s="6" t="s">
        <v>12</v>
      </c>
      <c r="P13" s="9" t="s">
        <v>201</v>
      </c>
      <c r="Q13" s="7"/>
      <c r="T13" s="6"/>
      <c r="U13" s="9"/>
      <c r="V13" s="9"/>
      <c r="W13" s="7"/>
      <c r="X13" s="6" t="s">
        <v>12</v>
      </c>
      <c r="Y13" s="9" t="s">
        <v>191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194</v>
      </c>
      <c r="C15" s="9"/>
      <c r="D15" s="9"/>
      <c r="E15" s="9"/>
      <c r="F15" s="27" t="s">
        <v>197</v>
      </c>
      <c r="G15" s="6"/>
      <c r="H15" s="7"/>
      <c r="K15" s="6" t="s">
        <v>199</v>
      </c>
      <c r="L15" s="9"/>
      <c r="M15" s="9"/>
      <c r="N15" s="9"/>
      <c r="O15" s="27" t="s">
        <v>202</v>
      </c>
      <c r="P15" s="6"/>
      <c r="Q15" s="7"/>
      <c r="T15" s="6" t="s">
        <v>126</v>
      </c>
      <c r="U15" s="9"/>
      <c r="V15" s="9"/>
      <c r="W15" s="9"/>
      <c r="X15" s="27" t="s">
        <v>204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207</v>
      </c>
      <c r="D22" s="52"/>
      <c r="E22" s="39" t="s">
        <v>36</v>
      </c>
      <c r="F22" s="41">
        <v>1</v>
      </c>
      <c r="G22" s="42">
        <v>136.74</v>
      </c>
      <c r="H22" s="42">
        <f>F22*G22</f>
        <v>136.74</v>
      </c>
      <c r="K22" s="40">
        <v>1</v>
      </c>
      <c r="L22" s="51" t="s">
        <v>206</v>
      </c>
      <c r="M22" s="52"/>
      <c r="N22" s="39" t="s">
        <v>36</v>
      </c>
      <c r="O22" s="41">
        <v>10</v>
      </c>
      <c r="P22" s="42">
        <v>41.49</v>
      </c>
      <c r="Q22" s="42">
        <f>O22*P22</f>
        <v>414.90000000000003</v>
      </c>
      <c r="T22" s="40">
        <v>1</v>
      </c>
      <c r="U22" s="55" t="s">
        <v>205</v>
      </c>
      <c r="V22" s="56"/>
      <c r="W22" s="39" t="s">
        <v>36</v>
      </c>
      <c r="X22" s="41">
        <v>10</v>
      </c>
      <c r="Y22" s="42">
        <v>84.89</v>
      </c>
      <c r="Z22" s="42">
        <f>X22*Y22</f>
        <v>848.9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116.93</v>
      </c>
      <c r="H23" s="42">
        <f>F23*G23</f>
        <v>116.93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41.73</v>
      </c>
      <c r="Q23" s="42">
        <f>O23*P23</f>
        <v>41.73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306.10000000000002</v>
      </c>
      <c r="Z23" s="42">
        <f>X23*Y23</f>
        <v>306.10000000000002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253.67000000000002</v>
      </c>
      <c r="K28" s="22" t="s">
        <v>24</v>
      </c>
      <c r="L28" s="23"/>
      <c r="M28" s="23"/>
      <c r="N28" s="23"/>
      <c r="O28" s="23"/>
      <c r="P28" s="23"/>
      <c r="Q28" s="43">
        <f>SUM(Q22:Q27)</f>
        <v>456.63000000000005</v>
      </c>
      <c r="T28" s="22" t="s">
        <v>24</v>
      </c>
      <c r="U28" s="23"/>
      <c r="V28" s="23"/>
      <c r="W28" s="23"/>
      <c r="X28" s="23"/>
      <c r="Y28" s="23"/>
      <c r="Z28" s="43">
        <f>SUM(Z22:Z27)</f>
        <v>1155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253.67</v>
      </c>
      <c r="K30" s="38" t="s">
        <v>32</v>
      </c>
      <c r="L30" s="9"/>
      <c r="M30" s="9"/>
      <c r="N30" s="9"/>
      <c r="O30" s="9"/>
      <c r="P30" s="9"/>
      <c r="Q30" s="44">
        <f>TRUNC(Q28/O22,2)</f>
        <v>45.66</v>
      </c>
      <c r="T30" s="38" t="s">
        <v>32</v>
      </c>
      <c r="U30" s="9"/>
      <c r="V30" s="9"/>
      <c r="W30" s="9"/>
      <c r="X30" s="9"/>
      <c r="Y30" s="9"/>
      <c r="Z30" s="44">
        <f>TRUNC(Z28/X22,2)</f>
        <v>115.5</v>
      </c>
      <c r="AC30" s="27">
        <f>SMALL(B30:Z30,1)</f>
        <v>45.66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15" priority="1" operator="equal">
      <formula>"menor valor"</formula>
    </cfRule>
  </conditionalFormatting>
  <conditionalFormatting sqref="B30:Z30">
    <cfRule type="cellIs" dxfId="14" priority="2" operator="equal">
      <formula>$AC$30</formula>
    </cfRule>
  </conditionalFormatting>
  <hyperlinks>
    <hyperlink ref="L12" r:id="rId1" xr:uid="{1DA3444F-ED3F-4F8E-9D90-F7F510D51132}"/>
    <hyperlink ref="C12" r:id="rId2" xr:uid="{4C5AA549-2B3C-4A1D-8F77-3BE9F714A83B}"/>
    <hyperlink ref="U12" r:id="rId3" xr:uid="{7CEB66F9-2F1E-44AB-B96B-EB86F2DA096C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025A-EAD0-4F44-9A50-04790B2B73B2}">
  <dimension ref="B2:AC50"/>
  <sheetViews>
    <sheetView showGridLines="0" view="pageBreakPreview" topLeftCell="E13" zoomScale="70" zoomScaleNormal="100" zoomScaleSheetLayoutView="70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208</v>
      </c>
      <c r="D12" s="8"/>
      <c r="E12" s="3"/>
      <c r="F12" s="2" t="s">
        <v>11</v>
      </c>
      <c r="G12" s="25" t="s">
        <v>209</v>
      </c>
      <c r="H12" s="3"/>
      <c r="K12" s="2" t="s">
        <v>29</v>
      </c>
      <c r="L12" s="46" t="s">
        <v>214</v>
      </c>
      <c r="M12" s="8"/>
      <c r="N12" s="3"/>
      <c r="O12" s="2" t="s">
        <v>11</v>
      </c>
      <c r="P12" s="25" t="s">
        <v>151</v>
      </c>
      <c r="Q12" s="3"/>
      <c r="T12" s="2" t="s">
        <v>29</v>
      </c>
      <c r="U12" s="46" t="s">
        <v>219</v>
      </c>
      <c r="V12" s="8"/>
      <c r="W12" s="3"/>
      <c r="X12" s="2" t="s">
        <v>11</v>
      </c>
      <c r="Y12" s="25" t="s">
        <v>151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25" t="s">
        <v>210</v>
      </c>
      <c r="H13" s="7"/>
      <c r="K13" s="6"/>
      <c r="L13" s="9"/>
      <c r="M13" s="9"/>
      <c r="N13" s="7"/>
      <c r="O13" s="6" t="s">
        <v>12</v>
      </c>
      <c r="P13" s="9" t="s">
        <v>201</v>
      </c>
      <c r="Q13" s="7"/>
      <c r="T13" s="6"/>
      <c r="U13" s="9"/>
      <c r="V13" s="9"/>
      <c r="W13" s="7"/>
      <c r="X13" s="6" t="s">
        <v>12</v>
      </c>
      <c r="Y13" s="9" t="s">
        <v>191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212</v>
      </c>
      <c r="C15" s="9"/>
      <c r="D15" s="9"/>
      <c r="E15" s="9"/>
      <c r="F15" s="27" t="s">
        <v>211</v>
      </c>
      <c r="G15" s="6"/>
      <c r="H15" s="7"/>
      <c r="K15" s="6" t="s">
        <v>126</v>
      </c>
      <c r="L15" s="9"/>
      <c r="M15" s="9"/>
      <c r="N15" s="9"/>
      <c r="O15" s="27" t="s">
        <v>215</v>
      </c>
      <c r="P15" s="6"/>
      <c r="Q15" s="7"/>
      <c r="T15" s="6" t="s">
        <v>218</v>
      </c>
      <c r="U15" s="9"/>
      <c r="V15" s="9"/>
      <c r="W15" s="9"/>
      <c r="X15" s="27" t="s">
        <v>217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213</v>
      </c>
      <c r="D22" s="52"/>
      <c r="E22" s="39" t="s">
        <v>36</v>
      </c>
      <c r="F22" s="41">
        <v>20</v>
      </c>
      <c r="G22" s="42">
        <v>26.4</v>
      </c>
      <c r="H22" s="42">
        <f>F22*G22</f>
        <v>528</v>
      </c>
      <c r="K22" s="40">
        <v>1</v>
      </c>
      <c r="L22" s="51" t="s">
        <v>216</v>
      </c>
      <c r="M22" s="52"/>
      <c r="N22" s="39" t="s">
        <v>36</v>
      </c>
      <c r="O22" s="41">
        <v>20</v>
      </c>
      <c r="P22" s="42">
        <v>24.3</v>
      </c>
      <c r="Q22" s="42">
        <f>O22*P22</f>
        <v>486</v>
      </c>
      <c r="T22" s="40">
        <v>1</v>
      </c>
      <c r="U22" s="55" t="s">
        <v>216</v>
      </c>
      <c r="V22" s="56"/>
      <c r="W22" s="39" t="s">
        <v>36</v>
      </c>
      <c r="X22" s="41">
        <v>20</v>
      </c>
      <c r="Y22" s="42">
        <v>23.52</v>
      </c>
      <c r="Z22" s="42">
        <f>X22*Y22</f>
        <v>470.4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25.36</v>
      </c>
      <c r="H23" s="42">
        <f>F23*G23</f>
        <v>25.36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306.10000000000002</v>
      </c>
      <c r="Q23" s="42">
        <f>O23*P23</f>
        <v>306.10000000000002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26.6</v>
      </c>
      <c r="Z23" s="42">
        <f>X23*Y23</f>
        <v>26.6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553.36</v>
      </c>
      <c r="K28" s="22" t="s">
        <v>24</v>
      </c>
      <c r="L28" s="23"/>
      <c r="M28" s="23"/>
      <c r="N28" s="23"/>
      <c r="O28" s="23"/>
      <c r="P28" s="23"/>
      <c r="Q28" s="43">
        <f>SUM(Q22:Q27)</f>
        <v>792.1</v>
      </c>
      <c r="T28" s="22" t="s">
        <v>24</v>
      </c>
      <c r="U28" s="23"/>
      <c r="V28" s="23"/>
      <c r="W28" s="23"/>
      <c r="X28" s="23"/>
      <c r="Y28" s="23"/>
      <c r="Z28" s="43">
        <f>SUM(Z22:Z27)</f>
        <v>497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27.66</v>
      </c>
      <c r="K30" s="38" t="s">
        <v>32</v>
      </c>
      <c r="L30" s="9"/>
      <c r="M30" s="9"/>
      <c r="N30" s="9"/>
      <c r="O30" s="9"/>
      <c r="P30" s="9"/>
      <c r="Q30" s="44">
        <f>TRUNC(Q28/O22,2)</f>
        <v>39.6</v>
      </c>
      <c r="T30" s="38" t="s">
        <v>32</v>
      </c>
      <c r="U30" s="9"/>
      <c r="V30" s="9"/>
      <c r="W30" s="9"/>
      <c r="X30" s="9"/>
      <c r="Y30" s="9"/>
      <c r="Z30" s="44">
        <f>TRUNC(Z28/X22,2)</f>
        <v>24.85</v>
      </c>
      <c r="AC30" s="27">
        <f>SMALL(B30:Z30,1)</f>
        <v>24.85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13" priority="1" operator="equal">
      <formula>"menor valor"</formula>
    </cfRule>
  </conditionalFormatting>
  <conditionalFormatting sqref="B30:Z30">
    <cfRule type="cellIs" dxfId="12" priority="2" operator="equal">
      <formula>$AC$30</formula>
    </cfRule>
  </conditionalFormatting>
  <hyperlinks>
    <hyperlink ref="L12" r:id="rId1" xr:uid="{00BD2B79-3212-432F-812E-635F8BB75A78}"/>
    <hyperlink ref="C12" r:id="rId2" xr:uid="{7E8306EC-C8FA-4F9D-9935-11AE67E883AF}"/>
    <hyperlink ref="U12" r:id="rId3" xr:uid="{4EC06D03-73F5-4CE2-B537-C4317585BC8C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DA05E-3D24-4B9B-A355-4CA3FA19A33F}">
  <dimension ref="B2:AC50"/>
  <sheetViews>
    <sheetView showGridLines="0" view="pageBreakPreview" topLeftCell="A28" zoomScale="70" zoomScaleNormal="100" zoomScaleSheetLayoutView="70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220</v>
      </c>
      <c r="D12" s="8"/>
      <c r="E12" s="3"/>
      <c r="F12" s="2" t="s">
        <v>11</v>
      </c>
      <c r="G12" s="25" t="s">
        <v>222</v>
      </c>
      <c r="H12" s="3"/>
      <c r="K12" s="2" t="s">
        <v>29</v>
      </c>
      <c r="L12" s="46" t="s">
        <v>225</v>
      </c>
      <c r="M12" s="8"/>
      <c r="N12" s="3"/>
      <c r="O12" s="2" t="s">
        <v>11</v>
      </c>
      <c r="P12" s="25" t="s">
        <v>227</v>
      </c>
      <c r="Q12" s="3"/>
      <c r="T12" s="2" t="s">
        <v>29</v>
      </c>
      <c r="U12" s="46" t="s">
        <v>231</v>
      </c>
      <c r="V12" s="8"/>
      <c r="W12" s="3"/>
      <c r="X12" s="2" t="s">
        <v>11</v>
      </c>
      <c r="Y12" s="25" t="s">
        <v>232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25" t="s">
        <v>223</v>
      </c>
      <c r="H13" s="7"/>
      <c r="K13" s="6"/>
      <c r="L13" s="9"/>
      <c r="M13" s="9"/>
      <c r="N13" s="7"/>
      <c r="O13" s="6" t="s">
        <v>12</v>
      </c>
      <c r="P13" s="49" t="s">
        <v>228</v>
      </c>
      <c r="Q13" s="7"/>
      <c r="T13" s="6"/>
      <c r="U13" s="9"/>
      <c r="V13" s="9"/>
      <c r="W13" s="7"/>
      <c r="X13" s="6" t="s">
        <v>12</v>
      </c>
      <c r="Y13" s="49" t="s">
        <v>228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221</v>
      </c>
      <c r="C15" s="9"/>
      <c r="D15" s="9"/>
      <c r="E15" s="9"/>
      <c r="F15" s="27" t="s">
        <v>224</v>
      </c>
      <c r="G15" s="6"/>
      <c r="H15" s="7"/>
      <c r="K15" s="6" t="s">
        <v>226</v>
      </c>
      <c r="L15" s="9"/>
      <c r="M15" s="9"/>
      <c r="N15" s="9"/>
      <c r="O15" s="27" t="s">
        <v>229</v>
      </c>
      <c r="P15" s="6"/>
      <c r="Q15" s="7"/>
      <c r="T15" s="6" t="s">
        <v>233</v>
      </c>
      <c r="U15" s="9"/>
      <c r="V15" s="9"/>
      <c r="W15" s="9"/>
      <c r="X15" s="27" t="s">
        <v>229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230</v>
      </c>
      <c r="D22" s="52"/>
      <c r="E22" s="39" t="s">
        <v>36</v>
      </c>
      <c r="F22" s="41">
        <v>30</v>
      </c>
      <c r="G22" s="42">
        <v>5.09</v>
      </c>
      <c r="H22" s="42">
        <f>F22*G22</f>
        <v>152.69999999999999</v>
      </c>
      <c r="K22" s="40">
        <v>1</v>
      </c>
      <c r="L22" s="51" t="s">
        <v>230</v>
      </c>
      <c r="M22" s="52"/>
      <c r="N22" s="39" t="s">
        <v>36</v>
      </c>
      <c r="O22" s="41">
        <v>30</v>
      </c>
      <c r="P22" s="42">
        <v>2.38</v>
      </c>
      <c r="Q22" s="42">
        <f>O22*P22</f>
        <v>71.399999999999991</v>
      </c>
      <c r="T22" s="40">
        <v>1</v>
      </c>
      <c r="U22" s="51" t="s">
        <v>230</v>
      </c>
      <c r="V22" s="52"/>
      <c r="W22" s="39" t="s">
        <v>36</v>
      </c>
      <c r="X22" s="41">
        <v>30</v>
      </c>
      <c r="Y22" s="42">
        <v>1.8</v>
      </c>
      <c r="Z22" s="42">
        <f>X22*Y22</f>
        <v>54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57.17</v>
      </c>
      <c r="H23" s="42">
        <f>F23*G23</f>
        <v>57.17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61.15</v>
      </c>
      <c r="Q23" s="42">
        <f>O23*P23</f>
        <v>61.15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58.5</v>
      </c>
      <c r="Z23" s="42">
        <f>X23*Y23</f>
        <v>58.5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209.87</v>
      </c>
      <c r="K28" s="22" t="s">
        <v>24</v>
      </c>
      <c r="L28" s="23"/>
      <c r="M28" s="23"/>
      <c r="N28" s="23"/>
      <c r="O28" s="23"/>
      <c r="P28" s="23"/>
      <c r="Q28" s="43">
        <f>SUM(Q22:Q27)</f>
        <v>132.54999999999998</v>
      </c>
      <c r="T28" s="22" t="s">
        <v>24</v>
      </c>
      <c r="U28" s="23"/>
      <c r="V28" s="23"/>
      <c r="W28" s="23"/>
      <c r="X28" s="23"/>
      <c r="Y28" s="23"/>
      <c r="Z28" s="43">
        <f>SUM(Z22:Z27)</f>
        <v>112.5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6.99</v>
      </c>
      <c r="K30" s="38" t="s">
        <v>32</v>
      </c>
      <c r="L30" s="9"/>
      <c r="M30" s="9"/>
      <c r="N30" s="9"/>
      <c r="O30" s="9"/>
      <c r="P30" s="9"/>
      <c r="Q30" s="44">
        <f>TRUNC(Q28/O22,2)</f>
        <v>4.41</v>
      </c>
      <c r="T30" s="38" t="s">
        <v>32</v>
      </c>
      <c r="U30" s="9"/>
      <c r="V30" s="9"/>
      <c r="W30" s="9"/>
      <c r="X30" s="9"/>
      <c r="Y30" s="9"/>
      <c r="Z30" s="44">
        <f>TRUNC(Z28/X22,2)</f>
        <v>3.75</v>
      </c>
      <c r="AC30" s="27">
        <f>SMALL(B30:Z30,1)</f>
        <v>3.75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11" priority="1" operator="equal">
      <formula>"menor valor"</formula>
    </cfRule>
  </conditionalFormatting>
  <conditionalFormatting sqref="B30:Z30">
    <cfRule type="cellIs" dxfId="10" priority="2" operator="equal">
      <formula>$AC$30</formula>
    </cfRule>
  </conditionalFormatting>
  <hyperlinks>
    <hyperlink ref="L12" r:id="rId1" xr:uid="{50571A0F-7D8E-4ACD-BB1D-C893D2F3B9AF}"/>
    <hyperlink ref="C12" r:id="rId2" display="https://www.marmota.com.br/" xr:uid="{FA53838E-A7B4-48B3-B798-4CE8EC19D4CE}"/>
    <hyperlink ref="U12" r:id="rId3" xr:uid="{2CE279CD-40FF-4D98-929A-90153BFDD6CF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27E4-DC95-4DBB-97A1-E85BCC8CCED2}">
  <dimension ref="B2:AC50"/>
  <sheetViews>
    <sheetView showGridLines="0" view="pageBreakPreview" topLeftCell="A13" zoomScale="70" zoomScaleNormal="100" zoomScaleSheetLayoutView="70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5.57031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6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234</v>
      </c>
      <c r="D12" s="8"/>
      <c r="E12" s="3"/>
      <c r="F12" s="2" t="s">
        <v>11</v>
      </c>
      <c r="G12" s="25" t="s">
        <v>41</v>
      </c>
      <c r="H12" s="3"/>
      <c r="K12" s="2" t="s">
        <v>29</v>
      </c>
      <c r="L12" s="46" t="s">
        <v>241</v>
      </c>
      <c r="M12" s="8"/>
      <c r="N12" s="3"/>
      <c r="O12" s="2" t="s">
        <v>11</v>
      </c>
      <c r="P12" s="25" t="s">
        <v>242</v>
      </c>
      <c r="Q12" s="3"/>
      <c r="T12" s="2" t="s">
        <v>29</v>
      </c>
      <c r="U12" s="46" t="s">
        <v>244</v>
      </c>
      <c r="V12" s="8"/>
      <c r="W12" s="3"/>
      <c r="X12" s="2" t="s">
        <v>11</v>
      </c>
      <c r="Y12" s="25" t="s">
        <v>60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47" t="s">
        <v>235</v>
      </c>
      <c r="H13" s="7"/>
      <c r="K13" s="6"/>
      <c r="L13" s="9"/>
      <c r="M13" s="9"/>
      <c r="N13" s="7"/>
      <c r="O13" s="6" t="s">
        <v>12</v>
      </c>
      <c r="P13" s="47" t="s">
        <v>243</v>
      </c>
      <c r="Q13" s="7"/>
      <c r="T13" s="6"/>
      <c r="U13" s="9"/>
      <c r="V13" s="9"/>
      <c r="W13" s="7"/>
      <c r="X13" s="6" t="s">
        <v>12</v>
      </c>
      <c r="Y13" s="49" t="s">
        <v>245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237</v>
      </c>
      <c r="C15" s="9"/>
      <c r="D15" s="9"/>
      <c r="E15" s="9"/>
      <c r="F15" s="27" t="s">
        <v>236</v>
      </c>
      <c r="G15" s="6"/>
      <c r="H15" s="7"/>
      <c r="K15" s="6" t="s">
        <v>240</v>
      </c>
      <c r="L15" s="9"/>
      <c r="M15" s="9"/>
      <c r="N15" s="9"/>
      <c r="O15" s="27" t="s">
        <v>239</v>
      </c>
      <c r="P15" s="6"/>
      <c r="Q15" s="7"/>
      <c r="T15" s="6" t="s">
        <v>67</v>
      </c>
      <c r="U15" s="9"/>
      <c r="V15" s="9"/>
      <c r="W15" s="9"/>
      <c r="X15" s="27" t="s">
        <v>236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238</v>
      </c>
      <c r="D22" s="52"/>
      <c r="E22" s="39" t="s">
        <v>36</v>
      </c>
      <c r="F22" s="41">
        <v>1</v>
      </c>
      <c r="G22" s="42">
        <v>146.99</v>
      </c>
      <c r="H22" s="42">
        <f>F22*G22</f>
        <v>146.99</v>
      </c>
      <c r="K22" s="40">
        <v>1</v>
      </c>
      <c r="L22" s="51" t="s">
        <v>238</v>
      </c>
      <c r="M22" s="52"/>
      <c r="N22" s="39" t="s">
        <v>36</v>
      </c>
      <c r="O22" s="41">
        <v>5</v>
      </c>
      <c r="P22" s="42">
        <v>168.24</v>
      </c>
      <c r="Q22" s="42">
        <f>O22*P22</f>
        <v>841.2</v>
      </c>
      <c r="T22" s="40">
        <v>1</v>
      </c>
      <c r="U22" s="51" t="s">
        <v>238</v>
      </c>
      <c r="V22" s="52"/>
      <c r="W22" s="39" t="s">
        <v>36</v>
      </c>
      <c r="X22" s="41">
        <v>5</v>
      </c>
      <c r="Y22" s="42">
        <v>229.9</v>
      </c>
      <c r="Z22" s="42">
        <f>X22*Y22</f>
        <v>1149.5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77.28</v>
      </c>
      <c r="H23" s="42">
        <f>F23*G23</f>
        <v>77.28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95.29</v>
      </c>
      <c r="Q23" s="42">
        <f>O23*P23</f>
        <v>95.29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0</v>
      </c>
      <c r="Z23" s="42">
        <f>X23*Y23</f>
        <v>0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224.27</v>
      </c>
      <c r="K28" s="22" t="s">
        <v>24</v>
      </c>
      <c r="L28" s="23"/>
      <c r="M28" s="23"/>
      <c r="N28" s="23"/>
      <c r="O28" s="23"/>
      <c r="P28" s="23"/>
      <c r="Q28" s="43">
        <f>SUM(Q22:Q27)</f>
        <v>936.49</v>
      </c>
      <c r="T28" s="22" t="s">
        <v>24</v>
      </c>
      <c r="U28" s="23"/>
      <c r="V28" s="23"/>
      <c r="W28" s="23"/>
      <c r="X28" s="23"/>
      <c r="Y28" s="23"/>
      <c r="Z28" s="43">
        <f>SUM(Z22:Z27)</f>
        <v>1149.5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224.27</v>
      </c>
      <c r="K30" s="38" t="s">
        <v>32</v>
      </c>
      <c r="L30" s="9"/>
      <c r="M30" s="9"/>
      <c r="N30" s="9"/>
      <c r="O30" s="9"/>
      <c r="P30" s="9"/>
      <c r="Q30" s="44">
        <f>TRUNC(Q28/O22,2)</f>
        <v>187.29</v>
      </c>
      <c r="T30" s="38" t="s">
        <v>32</v>
      </c>
      <c r="U30" s="9"/>
      <c r="V30" s="9"/>
      <c r="W30" s="9"/>
      <c r="X30" s="9"/>
      <c r="Y30" s="9"/>
      <c r="Z30" s="44">
        <f>TRUNC(Z28/X22,2)</f>
        <v>229.9</v>
      </c>
      <c r="AC30" s="27">
        <f>SMALL(B30:Z30,1)</f>
        <v>187.29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9" priority="1" operator="equal">
      <formula>"menor valor"</formula>
    </cfRule>
  </conditionalFormatting>
  <conditionalFormatting sqref="B30:Z30">
    <cfRule type="cellIs" dxfId="8" priority="2" operator="equal">
      <formula>$AC$30</formula>
    </cfRule>
  </conditionalFormatting>
  <hyperlinks>
    <hyperlink ref="C12" r:id="rId1" xr:uid="{C38B1A80-B239-4C72-9336-B8685250C3E4}"/>
    <hyperlink ref="L12" r:id="rId2" xr:uid="{F10B127D-C250-431A-A490-7B880F6C89F2}"/>
    <hyperlink ref="U12" r:id="rId3" xr:uid="{DD45DFF6-A9C7-48BF-B92F-78305349E86A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F5EFB-0519-4A03-9379-24ED904F6220}">
  <dimension ref="B2:K50"/>
  <sheetViews>
    <sheetView showGridLines="0" view="pageBreakPreview" topLeftCell="C19" zoomScaleNormal="100" zoomScaleSheetLayoutView="100" workbookViewId="0">
      <selection activeCell="N21" sqref="N21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7.1406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7.28515625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4.7109375" style="1" customWidth="1"/>
    <col min="27" max="27" width="5" style="1" customWidth="1"/>
    <col min="28" max="16384" width="9.140625" style="1"/>
  </cols>
  <sheetData>
    <row r="2" spans="2:8" ht="21" customHeight="1" x14ac:dyDescent="0.25">
      <c r="B2" s="2"/>
      <c r="C2" s="3"/>
      <c r="D2" s="10"/>
      <c r="E2" s="11"/>
      <c r="F2" s="11"/>
      <c r="G2" s="11"/>
      <c r="H2" s="12"/>
    </row>
    <row r="3" spans="2:8" ht="21" customHeight="1" x14ac:dyDescent="0.25">
      <c r="B3" s="4"/>
      <c r="C3" s="5"/>
      <c r="D3" s="19" t="s">
        <v>30</v>
      </c>
      <c r="E3" s="20"/>
      <c r="F3" s="20"/>
      <c r="G3" s="20"/>
      <c r="H3" s="21"/>
    </row>
    <row r="4" spans="2:8" ht="21" customHeight="1" x14ac:dyDescent="0.25">
      <c r="B4" s="4"/>
      <c r="C4" s="5"/>
      <c r="D4" s="13"/>
      <c r="E4" s="14"/>
      <c r="F4" s="14"/>
      <c r="G4" s="14"/>
      <c r="H4" s="15"/>
    </row>
    <row r="5" spans="2:8" ht="21" customHeight="1" x14ac:dyDescent="0.25">
      <c r="B5" s="6"/>
      <c r="C5" s="7"/>
      <c r="D5" s="16"/>
      <c r="E5" s="17"/>
      <c r="F5" s="17"/>
      <c r="G5" s="17"/>
      <c r="H5" s="18"/>
    </row>
    <row r="6" spans="2:8" ht="8.25" customHeight="1" x14ac:dyDescent="0.25"/>
    <row r="7" spans="2:8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</row>
    <row r="8" spans="2:8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</row>
    <row r="9" spans="2:8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</row>
    <row r="10" spans="2:8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</row>
    <row r="11" spans="2:8" ht="8.25" customHeight="1" x14ac:dyDescent="0.25"/>
    <row r="12" spans="2:8" ht="21" customHeight="1" x14ac:dyDescent="0.25">
      <c r="B12" s="2" t="s">
        <v>29</v>
      </c>
      <c r="C12" s="46" t="s">
        <v>246</v>
      </c>
      <c r="D12" s="8"/>
      <c r="E12" s="3"/>
      <c r="F12" s="2" t="s">
        <v>11</v>
      </c>
      <c r="G12" s="25" t="s">
        <v>250</v>
      </c>
      <c r="H12" s="3"/>
    </row>
    <row r="13" spans="2:8" ht="21" customHeight="1" x14ac:dyDescent="0.2">
      <c r="B13" s="6"/>
      <c r="C13" s="9"/>
      <c r="D13" s="9"/>
      <c r="E13" s="7"/>
      <c r="F13" s="6" t="s">
        <v>12</v>
      </c>
      <c r="G13" s="50" t="s">
        <v>251</v>
      </c>
      <c r="H13" s="7"/>
    </row>
    <row r="14" spans="2:8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</row>
    <row r="15" spans="2:8" ht="21" customHeight="1" x14ac:dyDescent="0.25">
      <c r="B15" s="6" t="s">
        <v>247</v>
      </c>
      <c r="C15" s="9"/>
      <c r="D15" s="9"/>
      <c r="E15" s="9"/>
      <c r="F15" s="27" t="s">
        <v>248</v>
      </c>
      <c r="G15" s="6"/>
      <c r="H15" s="7"/>
    </row>
    <row r="16" spans="2:8" ht="8.25" customHeight="1" x14ac:dyDescent="0.25"/>
    <row r="17" spans="2:11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</row>
    <row r="18" spans="2:11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</row>
    <row r="19" spans="2:11" ht="8.25" customHeight="1" x14ac:dyDescent="0.25"/>
    <row r="20" spans="2:11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</row>
    <row r="21" spans="2:11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</row>
    <row r="22" spans="2:11" ht="68.25" customHeight="1" x14ac:dyDescent="0.25">
      <c r="B22" s="40">
        <v>1</v>
      </c>
      <c r="C22" s="51" t="s">
        <v>249</v>
      </c>
      <c r="D22" s="52"/>
      <c r="E22" s="39" t="s">
        <v>36</v>
      </c>
      <c r="F22" s="41">
        <v>5</v>
      </c>
      <c r="G22" s="42">
        <v>66.13</v>
      </c>
      <c r="H22" s="42">
        <f>F22*G22</f>
        <v>330.65</v>
      </c>
    </row>
    <row r="23" spans="2:11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44.5</v>
      </c>
      <c r="H23" s="42">
        <f>F23*G23</f>
        <v>44.5</v>
      </c>
    </row>
    <row r="24" spans="2:11" ht="21" customHeight="1" x14ac:dyDescent="0.25">
      <c r="B24" s="40"/>
      <c r="C24" s="53"/>
      <c r="D24" s="54"/>
      <c r="E24" s="39"/>
      <c r="F24" s="39"/>
      <c r="G24" s="39"/>
      <c r="H24" s="42"/>
    </row>
    <row r="25" spans="2:11" ht="21" customHeight="1" x14ac:dyDescent="0.25">
      <c r="B25" s="40"/>
      <c r="C25" s="53"/>
      <c r="D25" s="54"/>
      <c r="E25" s="39"/>
      <c r="F25" s="39"/>
      <c r="G25" s="39"/>
      <c r="H25" s="42"/>
    </row>
    <row r="26" spans="2:11" ht="21" customHeight="1" x14ac:dyDescent="0.25">
      <c r="B26" s="40"/>
      <c r="C26" s="53"/>
      <c r="D26" s="54"/>
      <c r="E26" s="39"/>
      <c r="F26" s="39"/>
      <c r="G26" s="39"/>
      <c r="H26" s="42"/>
    </row>
    <row r="27" spans="2:11" ht="21" customHeight="1" x14ac:dyDescent="0.25">
      <c r="B27" s="40"/>
      <c r="C27" s="22"/>
      <c r="D27" s="24"/>
      <c r="E27" s="39"/>
      <c r="F27" s="39"/>
      <c r="G27" s="39"/>
      <c r="H27" s="42"/>
    </row>
    <row r="28" spans="2:11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375.15</v>
      </c>
    </row>
    <row r="29" spans="2:11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IF(H30=$K$30,"Menor Valor","")</f>
        <v>Menor Valor</v>
      </c>
      <c r="K29" s="26" t="s">
        <v>38</v>
      </c>
    </row>
    <row r="30" spans="2:11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75.03</v>
      </c>
      <c r="K30" s="27">
        <f>SMALL(B30:I30,1)</f>
        <v>75.03</v>
      </c>
    </row>
    <row r="31" spans="2:11" ht="8.25" customHeight="1" x14ac:dyDescent="0.25"/>
    <row r="32" spans="2:11" ht="21" customHeight="1" x14ac:dyDescent="0.25">
      <c r="B32" s="2"/>
      <c r="C32" s="8"/>
      <c r="D32" s="8"/>
      <c r="E32" s="8"/>
      <c r="F32" s="8"/>
      <c r="G32" s="8"/>
      <c r="H32" s="3"/>
    </row>
    <row r="33" spans="2:8" ht="21" customHeight="1" x14ac:dyDescent="0.25">
      <c r="B33" s="4"/>
      <c r="H33" s="5"/>
    </row>
    <row r="34" spans="2:8" ht="21" customHeight="1" x14ac:dyDescent="0.25">
      <c r="B34" s="4"/>
      <c r="H34" s="5"/>
    </row>
    <row r="35" spans="2:8" ht="21" customHeight="1" x14ac:dyDescent="0.25">
      <c r="B35" s="4"/>
      <c r="H35" s="5"/>
    </row>
    <row r="36" spans="2:8" ht="21" customHeight="1" x14ac:dyDescent="0.25">
      <c r="B36" s="4"/>
      <c r="H36" s="5"/>
    </row>
    <row r="37" spans="2:8" ht="21" customHeight="1" x14ac:dyDescent="0.25">
      <c r="B37" s="4"/>
      <c r="H37" s="5"/>
    </row>
    <row r="38" spans="2:8" ht="21" customHeight="1" x14ac:dyDescent="0.25">
      <c r="B38" s="4"/>
      <c r="H38" s="5"/>
    </row>
    <row r="39" spans="2:8" ht="21" customHeight="1" x14ac:dyDescent="0.25">
      <c r="B39" s="4"/>
      <c r="H39" s="5"/>
    </row>
    <row r="40" spans="2:8" ht="21" customHeight="1" x14ac:dyDescent="0.25">
      <c r="B40" s="4"/>
      <c r="H40" s="5"/>
    </row>
    <row r="41" spans="2:8" ht="21" customHeight="1" x14ac:dyDescent="0.25">
      <c r="B41" s="4"/>
      <c r="H41" s="5"/>
    </row>
    <row r="42" spans="2:8" ht="21" customHeight="1" x14ac:dyDescent="0.25">
      <c r="B42" s="4"/>
      <c r="H42" s="5"/>
    </row>
    <row r="43" spans="2:8" ht="21" customHeight="1" x14ac:dyDescent="0.25">
      <c r="B43" s="4"/>
      <c r="H43" s="5"/>
    </row>
    <row r="44" spans="2:8" ht="21" customHeight="1" x14ac:dyDescent="0.25">
      <c r="B44" s="4"/>
      <c r="H44" s="5"/>
    </row>
    <row r="45" spans="2:8" ht="21" customHeight="1" x14ac:dyDescent="0.25">
      <c r="B45" s="4"/>
      <c r="H45" s="5"/>
    </row>
    <row r="46" spans="2:8" ht="21" customHeight="1" x14ac:dyDescent="0.25">
      <c r="B46" s="4"/>
      <c r="H46" s="5"/>
    </row>
    <row r="47" spans="2:8" ht="21" customHeight="1" x14ac:dyDescent="0.25">
      <c r="B47" s="4"/>
      <c r="H47" s="5"/>
    </row>
    <row r="48" spans="2:8" ht="21" customHeight="1" x14ac:dyDescent="0.25">
      <c r="B48" s="4"/>
      <c r="H48" s="5"/>
    </row>
    <row r="49" spans="2:8" ht="21" customHeight="1" x14ac:dyDescent="0.25">
      <c r="B49" s="6"/>
      <c r="C49" s="9"/>
      <c r="D49" s="9"/>
      <c r="E49" s="9"/>
      <c r="F49" s="9"/>
      <c r="G49" s="9"/>
      <c r="H49" s="7"/>
    </row>
    <row r="50" spans="2:8" ht="8.25" customHeight="1" x14ac:dyDescent="0.25"/>
  </sheetData>
  <mergeCells count="5">
    <mergeCell ref="C26:D26"/>
    <mergeCell ref="C24:D24"/>
    <mergeCell ref="C25:D25"/>
    <mergeCell ref="C22:D22"/>
    <mergeCell ref="C23:D23"/>
  </mergeCells>
  <conditionalFormatting sqref="A29:XFD29">
    <cfRule type="cellIs" dxfId="7" priority="1" operator="equal">
      <formula>"menor valor"</formula>
    </cfRule>
  </conditionalFormatting>
  <conditionalFormatting sqref="B30:I30">
    <cfRule type="cellIs" dxfId="6" priority="2" operator="equal">
      <formula>$K$30</formula>
    </cfRule>
  </conditionalFormatting>
  <hyperlinks>
    <hyperlink ref="C12" r:id="rId1" xr:uid="{5613D5C1-55AB-4157-8FB8-1C1E7CF11859}"/>
  </hyperlinks>
  <pageMargins left="0.511811024" right="0.511811024" top="0.78740157499999996" bottom="0.78740157499999996" header="0.31496062000000002" footer="0.31496062000000002"/>
  <pageSetup paperSize="9" scale="25" orientation="portrait" verticalDpi="0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02009-FA83-4E35-9DFC-94EAD05E84AE}">
  <dimension ref="B2:AC50"/>
  <sheetViews>
    <sheetView showGridLines="0" view="pageBreakPreview" topLeftCell="A25" zoomScale="55" zoomScaleNormal="100" zoomScaleSheetLayoutView="55" workbookViewId="0">
      <selection activeCell="X23" sqref="X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7.1406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7.28515625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8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257</v>
      </c>
      <c r="D12" s="8"/>
      <c r="E12" s="3"/>
      <c r="F12" s="2" t="s">
        <v>11</v>
      </c>
      <c r="G12" s="25" t="s">
        <v>258</v>
      </c>
      <c r="H12" s="3"/>
      <c r="K12" s="2" t="s">
        <v>29</v>
      </c>
      <c r="L12" s="46" t="s">
        <v>256</v>
      </c>
      <c r="M12" s="8"/>
      <c r="N12" s="3"/>
      <c r="O12" s="2" t="s">
        <v>11</v>
      </c>
      <c r="P12" s="25" t="s">
        <v>255</v>
      </c>
      <c r="Q12" s="3"/>
      <c r="T12" s="2" t="s">
        <v>29</v>
      </c>
      <c r="U12" s="46" t="s">
        <v>262</v>
      </c>
      <c r="V12" s="8"/>
      <c r="W12" s="3"/>
      <c r="X12" s="2" t="s">
        <v>11</v>
      </c>
      <c r="Y12" s="25" t="s">
        <v>264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25" t="s">
        <v>260</v>
      </c>
      <c r="H13" s="7"/>
      <c r="K13" s="6"/>
      <c r="L13" s="9"/>
      <c r="M13" s="9"/>
      <c r="N13" s="7"/>
      <c r="O13" s="6" t="s">
        <v>12</v>
      </c>
      <c r="P13" s="47" t="s">
        <v>191</v>
      </c>
      <c r="Q13" s="7"/>
      <c r="T13" s="6"/>
      <c r="U13" s="9"/>
      <c r="V13" s="9"/>
      <c r="W13" s="7"/>
      <c r="X13" s="6" t="s">
        <v>12</v>
      </c>
      <c r="Y13" s="49" t="s">
        <v>87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261</v>
      </c>
      <c r="C15" s="9"/>
      <c r="D15" s="9"/>
      <c r="E15" s="9"/>
      <c r="F15" s="27" t="s">
        <v>259</v>
      </c>
      <c r="G15" s="6"/>
      <c r="H15" s="7"/>
      <c r="K15" s="6" t="s">
        <v>67</v>
      </c>
      <c r="L15" s="9"/>
      <c r="M15" s="9"/>
      <c r="N15" s="9"/>
      <c r="O15" s="27" t="s">
        <v>254</v>
      </c>
      <c r="P15" s="6"/>
      <c r="Q15" s="7"/>
      <c r="T15" s="6" t="s">
        <v>263</v>
      </c>
      <c r="U15" s="9"/>
      <c r="V15" s="9"/>
      <c r="W15" s="9"/>
      <c r="X15" s="27" t="s">
        <v>265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253</v>
      </c>
      <c r="D22" s="52"/>
      <c r="E22" s="39" t="s">
        <v>36</v>
      </c>
      <c r="F22" s="41">
        <v>5</v>
      </c>
      <c r="G22" s="42">
        <v>343.48</v>
      </c>
      <c r="H22" s="42">
        <f>F22*G22</f>
        <v>1717.4</v>
      </c>
      <c r="K22" s="40">
        <v>1</v>
      </c>
      <c r="L22" s="51" t="s">
        <v>253</v>
      </c>
      <c r="M22" s="52"/>
      <c r="N22" s="39" t="s">
        <v>36</v>
      </c>
      <c r="O22" s="41">
        <v>5</v>
      </c>
      <c r="P22" s="42">
        <v>335.82</v>
      </c>
      <c r="Q22" s="42">
        <f>O22*P22</f>
        <v>1679.1</v>
      </c>
      <c r="T22" s="40">
        <v>1</v>
      </c>
      <c r="U22" s="51" t="s">
        <v>266</v>
      </c>
      <c r="V22" s="52"/>
      <c r="W22" s="39" t="s">
        <v>36</v>
      </c>
      <c r="X22" s="41">
        <v>5</v>
      </c>
      <c r="Y22" s="42">
        <v>358.42</v>
      </c>
      <c r="Z22" s="42">
        <f>X22*Y22</f>
        <v>1792.1000000000001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194.18</v>
      </c>
      <c r="H23" s="42">
        <f>F23*G23</f>
        <v>194.18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194.18</v>
      </c>
      <c r="Q23" s="42">
        <f>O23*P23</f>
        <v>194.18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155.16999999999999</v>
      </c>
      <c r="Z23" s="42">
        <f>X23*Y23</f>
        <v>155.16999999999999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W25" s="39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1911.5800000000002</v>
      </c>
      <c r="K28" s="22" t="s">
        <v>24</v>
      </c>
      <c r="L28" s="23"/>
      <c r="M28" s="23"/>
      <c r="N28" s="23"/>
      <c r="O28" s="23"/>
      <c r="P28" s="23"/>
      <c r="Q28" s="43">
        <f>SUM(Q22:Q27)</f>
        <v>1873.28</v>
      </c>
      <c r="T28" s="22" t="s">
        <v>24</v>
      </c>
      <c r="U28" s="23"/>
      <c r="V28" s="23"/>
      <c r="W28" s="23"/>
      <c r="X28" s="23"/>
      <c r="Y28" s="23"/>
      <c r="Z28" s="43">
        <f>SUM(Z22:Z27)</f>
        <v>1947.2700000000002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382.31</v>
      </c>
      <c r="K30" s="38" t="s">
        <v>32</v>
      </c>
      <c r="L30" s="9"/>
      <c r="M30" s="9"/>
      <c r="N30" s="9"/>
      <c r="O30" s="9"/>
      <c r="P30" s="9"/>
      <c r="Q30" s="44">
        <f>TRUNC(Q28/O22,2)</f>
        <v>374.65</v>
      </c>
      <c r="T30" s="38" t="s">
        <v>32</v>
      </c>
      <c r="U30" s="9"/>
      <c r="V30" s="9"/>
      <c r="W30" s="9"/>
      <c r="X30" s="9"/>
      <c r="Y30" s="9"/>
      <c r="Z30" s="44">
        <f>TRUNC(Z28/X22,2)</f>
        <v>389.45</v>
      </c>
      <c r="AC30" s="27">
        <f>SMALL(B30:Z30,1)</f>
        <v>374.65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5" priority="1" operator="equal">
      <formula>"menor valor"</formula>
    </cfRule>
  </conditionalFormatting>
  <conditionalFormatting sqref="B30:Z30">
    <cfRule type="cellIs" dxfId="4" priority="2" operator="equal">
      <formula>$AC$30</formula>
    </cfRule>
  </conditionalFormatting>
  <hyperlinks>
    <hyperlink ref="L12" r:id="rId1" xr:uid="{A916AD41-C513-4FC7-8FFF-A34C48EF0CF5}"/>
    <hyperlink ref="C12" r:id="rId2" xr:uid="{0F2ADFEB-1C1E-4CF5-9833-8B3594D41287}"/>
  </hyperlinks>
  <pageMargins left="0.511811024" right="0.511811024" top="0.78740157499999996" bottom="0.78740157499999996" header="0.31496062000000002" footer="0.31496062000000002"/>
  <pageSetup paperSize="9" scale="25" orientation="portrait" verticalDpi="0" r:id="rId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080D-840F-4C50-94DC-4783FCEF487B}">
  <dimension ref="B2:AC50"/>
  <sheetViews>
    <sheetView showGridLines="0" view="pageBreakPreview" topLeftCell="A31" zoomScale="55" zoomScaleNormal="100" zoomScaleSheetLayoutView="55" workbookViewId="0">
      <selection activeCell="U22" sqref="U22:V22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7.1406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7.28515625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8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268</v>
      </c>
      <c r="D12" s="8"/>
      <c r="E12" s="3"/>
      <c r="F12" s="2" t="s">
        <v>11</v>
      </c>
      <c r="G12" s="25" t="s">
        <v>269</v>
      </c>
      <c r="H12" s="3"/>
      <c r="K12" s="2" t="s">
        <v>29</v>
      </c>
      <c r="L12" s="46" t="s">
        <v>256</v>
      </c>
      <c r="M12" s="8"/>
      <c r="N12" s="3"/>
      <c r="O12" s="2" t="s">
        <v>11</v>
      </c>
      <c r="P12" s="25" t="s">
        <v>255</v>
      </c>
      <c r="Q12" s="3"/>
      <c r="T12" s="2" t="s">
        <v>29</v>
      </c>
      <c r="U12" s="46" t="s">
        <v>274</v>
      </c>
      <c r="V12" s="8"/>
      <c r="W12" s="3"/>
      <c r="X12" s="2" t="s">
        <v>11</v>
      </c>
      <c r="Y12" s="8" t="s">
        <v>276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270</v>
      </c>
      <c r="H13" s="7"/>
      <c r="K13" s="6"/>
      <c r="L13" s="9"/>
      <c r="M13" s="9"/>
      <c r="N13" s="7"/>
      <c r="O13" s="6" t="s">
        <v>12</v>
      </c>
      <c r="P13" s="47" t="s">
        <v>191</v>
      </c>
      <c r="Q13" s="7"/>
      <c r="T13" s="6"/>
      <c r="U13" s="9"/>
      <c r="V13" s="9"/>
      <c r="W13" s="7"/>
      <c r="X13" s="6" t="s">
        <v>12</v>
      </c>
      <c r="Y13" s="49" t="s">
        <v>87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271</v>
      </c>
      <c r="C15" s="9"/>
      <c r="D15" s="9"/>
      <c r="E15" s="9"/>
      <c r="F15" s="27" t="s">
        <v>272</v>
      </c>
      <c r="G15" s="6"/>
      <c r="H15" s="7"/>
      <c r="K15" s="6" t="s">
        <v>67</v>
      </c>
      <c r="L15" s="9"/>
      <c r="M15" s="9"/>
      <c r="N15" s="9"/>
      <c r="O15" s="27" t="s">
        <v>278</v>
      </c>
      <c r="P15" s="6"/>
      <c r="Q15" s="7"/>
      <c r="T15" s="6" t="s">
        <v>275</v>
      </c>
      <c r="U15" s="9"/>
      <c r="V15" s="9"/>
      <c r="W15" s="9"/>
      <c r="X15" s="27" t="s">
        <v>277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267</v>
      </c>
      <c r="D22" s="52"/>
      <c r="E22" s="39" t="s">
        <v>36</v>
      </c>
      <c r="F22" s="41">
        <v>5</v>
      </c>
      <c r="G22" s="42">
        <v>154.9</v>
      </c>
      <c r="H22" s="42">
        <f>F22*G22</f>
        <v>774.5</v>
      </c>
      <c r="K22" s="40">
        <v>1</v>
      </c>
      <c r="L22" s="51" t="s">
        <v>273</v>
      </c>
      <c r="M22" s="52"/>
      <c r="N22" s="39" t="s">
        <v>36</v>
      </c>
      <c r="O22" s="41">
        <v>5</v>
      </c>
      <c r="P22" s="42">
        <v>55.44</v>
      </c>
      <c r="Q22" s="42">
        <f>O22*P22</f>
        <v>277.2</v>
      </c>
      <c r="T22" s="40">
        <v>1</v>
      </c>
      <c r="U22" s="51" t="s">
        <v>279</v>
      </c>
      <c r="V22" s="52"/>
      <c r="W22" s="39" t="s">
        <v>36</v>
      </c>
      <c r="X22" s="41">
        <v>5</v>
      </c>
      <c r="Y22" s="42">
        <v>51.9</v>
      </c>
      <c r="Z22" s="42">
        <f>X22*Y22</f>
        <v>259.5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44.13</v>
      </c>
      <c r="H23" s="42">
        <f>F23*G23</f>
        <v>44.13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53.26</v>
      </c>
      <c r="Q23" s="42">
        <f>O23*P23</f>
        <v>53.26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52.9</v>
      </c>
      <c r="Z23" s="42">
        <f>X23*Y23</f>
        <v>52.9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818.63</v>
      </c>
      <c r="K28" s="22" t="s">
        <v>24</v>
      </c>
      <c r="L28" s="23"/>
      <c r="M28" s="23"/>
      <c r="N28" s="23"/>
      <c r="O28" s="23"/>
      <c r="P28" s="23"/>
      <c r="Q28" s="43">
        <f>SUM(Q22:Q27)</f>
        <v>330.46</v>
      </c>
      <c r="T28" s="22" t="s">
        <v>24</v>
      </c>
      <c r="U28" s="23"/>
      <c r="V28" s="23"/>
      <c r="W28" s="23"/>
      <c r="X28" s="23"/>
      <c r="Y28" s="23"/>
      <c r="Z28" s="43">
        <f>SUM(Z22:Z27)</f>
        <v>312.39999999999998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163.72</v>
      </c>
      <c r="K30" s="38" t="s">
        <v>32</v>
      </c>
      <c r="L30" s="9"/>
      <c r="M30" s="9"/>
      <c r="N30" s="9"/>
      <c r="O30" s="9"/>
      <c r="P30" s="9"/>
      <c r="Q30" s="44">
        <f>TRUNC(Q28/O22,2)</f>
        <v>66.09</v>
      </c>
      <c r="T30" s="38" t="s">
        <v>32</v>
      </c>
      <c r="U30" s="9"/>
      <c r="V30" s="9"/>
      <c r="W30" s="9"/>
      <c r="X30" s="9"/>
      <c r="Y30" s="9"/>
      <c r="Z30" s="44">
        <f>TRUNC(Z28/X22,2)</f>
        <v>62.48</v>
      </c>
      <c r="AC30" s="27">
        <f>SMALL(B30:Z30,1)</f>
        <v>62.48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3" priority="1" operator="equal">
      <formula>"menor valor"</formula>
    </cfRule>
  </conditionalFormatting>
  <conditionalFormatting sqref="B30:Z30">
    <cfRule type="cellIs" dxfId="2" priority="2" operator="equal">
      <formula>$AC$30</formula>
    </cfRule>
  </conditionalFormatting>
  <hyperlinks>
    <hyperlink ref="L12" r:id="rId1" xr:uid="{ED80B4CE-5CAC-45AE-8B98-61A6524535A0}"/>
    <hyperlink ref="C12" r:id="rId2" xr:uid="{949D82B3-547A-4854-8F77-E4321897B552}"/>
    <hyperlink ref="U12" r:id="rId3" xr:uid="{C4B89BF3-DC2A-4EFE-89E3-68D1A93025EF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A7F6-E6DB-49C9-9B4D-646C14DDD916}">
  <dimension ref="B2:AC50"/>
  <sheetViews>
    <sheetView showGridLines="0" view="pageBreakPreview" topLeftCell="A4" zoomScale="55" zoomScaleNormal="100" zoomScaleSheetLayoutView="55" workbookViewId="0">
      <selection activeCell="U22" sqref="U22:V22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6" width="14.140625" style="1" customWidth="1"/>
    <col min="7" max="7" width="15.42578125" style="1" customWidth="1"/>
    <col min="8" max="8" width="17.140625" style="1" customWidth="1"/>
    <col min="9" max="10" width="5" style="1" customWidth="1"/>
    <col min="11" max="12" width="14.140625" style="1" customWidth="1"/>
    <col min="13" max="13" width="25.140625" style="1" customWidth="1"/>
    <col min="14" max="15" width="14.140625" style="1" customWidth="1"/>
    <col min="16" max="16" width="15.5703125" style="1" customWidth="1"/>
    <col min="17" max="17" width="17.28515625" style="1" customWidth="1"/>
    <col min="18" max="19" width="5" style="1" customWidth="1"/>
    <col min="20" max="21" width="14.140625" style="1" customWidth="1"/>
    <col min="22" max="22" width="25.140625" style="1" customWidth="1"/>
    <col min="23" max="24" width="14.140625" style="1" customWidth="1"/>
    <col min="25" max="25" width="14.5703125" style="1" customWidth="1"/>
    <col min="26" max="26" width="18.710937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30</v>
      </c>
      <c r="E3" s="20"/>
      <c r="F3" s="20"/>
      <c r="G3" s="20"/>
      <c r="H3" s="21"/>
      <c r="K3" s="4"/>
      <c r="L3" s="5"/>
      <c r="M3" s="19" t="s">
        <v>30</v>
      </c>
      <c r="N3" s="20"/>
      <c r="O3" s="20"/>
      <c r="P3" s="20"/>
      <c r="Q3" s="21"/>
      <c r="T3" s="4"/>
      <c r="U3" s="5"/>
      <c r="V3" s="19" t="s">
        <v>30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4</v>
      </c>
      <c r="C7" s="23" t="s">
        <v>5</v>
      </c>
      <c r="D7" s="28" t="s">
        <v>2</v>
      </c>
      <c r="E7" s="23" t="s">
        <v>3</v>
      </c>
      <c r="F7" s="24"/>
      <c r="G7" s="22" t="s">
        <v>1</v>
      </c>
      <c r="H7" s="29">
        <v>1</v>
      </c>
      <c r="K7" s="22" t="s">
        <v>4</v>
      </c>
      <c r="L7" s="23" t="str">
        <f>C7</f>
        <v>MT</v>
      </c>
      <c r="M7" s="28" t="s">
        <v>2</v>
      </c>
      <c r="N7" s="23" t="str">
        <f>E7</f>
        <v>Apiacás</v>
      </c>
      <c r="O7" s="24"/>
      <c r="P7" s="22" t="s">
        <v>1</v>
      </c>
      <c r="Q7" s="29" t="str">
        <f>"00"&amp;H7&amp;" a"</f>
        <v>001 a</v>
      </c>
      <c r="T7" s="22" t="s">
        <v>4</v>
      </c>
      <c r="U7" s="23" t="str">
        <f>L7</f>
        <v>MT</v>
      </c>
      <c r="V7" s="28" t="s">
        <v>2</v>
      </c>
      <c r="W7" s="23" t="str">
        <f>N7</f>
        <v>Apiacás</v>
      </c>
      <c r="X7" s="24"/>
      <c r="Y7" s="22" t="s">
        <v>1</v>
      </c>
      <c r="Z7" s="29" t="str">
        <f>"00"&amp;H7&amp;" b"</f>
        <v>001 b</v>
      </c>
    </row>
    <row r="8" spans="2:26" ht="21" customHeight="1" x14ac:dyDescent="0.25">
      <c r="B8" s="22" t="s">
        <v>9</v>
      </c>
      <c r="C8" s="23"/>
      <c r="D8" s="23" t="s">
        <v>10</v>
      </c>
      <c r="E8" s="23"/>
      <c r="F8" s="23"/>
      <c r="G8" s="23"/>
      <c r="H8" s="24"/>
      <c r="K8" s="22" t="s">
        <v>9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9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6</v>
      </c>
      <c r="C9" s="23"/>
      <c r="D9" s="23" t="s">
        <v>7</v>
      </c>
      <c r="E9" s="23"/>
      <c r="F9" s="23"/>
      <c r="G9" s="23"/>
      <c r="H9" s="24"/>
      <c r="K9" s="22" t="s">
        <v>6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6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8</v>
      </c>
      <c r="C10" s="23"/>
      <c r="D10" s="23" t="s">
        <v>39</v>
      </c>
      <c r="E10" s="23"/>
      <c r="F10" s="23"/>
      <c r="G10" s="23"/>
      <c r="H10" s="24"/>
      <c r="K10" s="22" t="s">
        <v>8</v>
      </c>
      <c r="L10" s="23"/>
      <c r="M10" s="23" t="str">
        <f>D10</f>
        <v>Bryan Jones Souza Guterres</v>
      </c>
      <c r="N10" s="23"/>
      <c r="O10" s="23"/>
      <c r="P10" s="23"/>
      <c r="Q10" s="24"/>
      <c r="T10" s="22" t="s">
        <v>8</v>
      </c>
      <c r="U10" s="23"/>
      <c r="V10" s="23" t="str">
        <f>M10</f>
        <v>Bryan Jones Souza Guterres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29</v>
      </c>
      <c r="C12" s="46" t="s">
        <v>268</v>
      </c>
      <c r="D12" s="8"/>
      <c r="E12" s="3"/>
      <c r="F12" s="2" t="s">
        <v>11</v>
      </c>
      <c r="G12" s="25" t="s">
        <v>269</v>
      </c>
      <c r="H12" s="3"/>
      <c r="K12" s="2" t="s">
        <v>29</v>
      </c>
      <c r="L12" s="46" t="s">
        <v>256</v>
      </c>
      <c r="M12" s="8"/>
      <c r="N12" s="3"/>
      <c r="O12" s="2" t="s">
        <v>11</v>
      </c>
      <c r="P12" s="25" t="s">
        <v>255</v>
      </c>
      <c r="Q12" s="3"/>
      <c r="T12" s="2" t="s">
        <v>29</v>
      </c>
      <c r="U12" s="46" t="s">
        <v>274</v>
      </c>
      <c r="V12" s="8"/>
      <c r="W12" s="3"/>
      <c r="X12" s="2" t="s">
        <v>11</v>
      </c>
      <c r="Y12" s="8" t="s">
        <v>276</v>
      </c>
      <c r="Z12" s="3"/>
    </row>
    <row r="13" spans="2:26" ht="21" customHeight="1" x14ac:dyDescent="0.25">
      <c r="B13" s="6"/>
      <c r="C13" s="9"/>
      <c r="D13" s="9"/>
      <c r="E13" s="7"/>
      <c r="F13" s="6" t="s">
        <v>12</v>
      </c>
      <c r="G13" s="9" t="s">
        <v>270</v>
      </c>
      <c r="H13" s="7"/>
      <c r="K13" s="6"/>
      <c r="L13" s="9"/>
      <c r="M13" s="9"/>
      <c r="N13" s="7"/>
      <c r="O13" s="6" t="s">
        <v>12</v>
      </c>
      <c r="P13" s="47" t="s">
        <v>191</v>
      </c>
      <c r="Q13" s="7"/>
      <c r="T13" s="6"/>
      <c r="U13" s="9"/>
      <c r="V13" s="9"/>
      <c r="W13" s="7"/>
      <c r="X13" s="6" t="s">
        <v>12</v>
      </c>
      <c r="Y13" s="49" t="s">
        <v>87</v>
      </c>
      <c r="Z13" s="7"/>
    </row>
    <row r="14" spans="2:26" ht="21" customHeight="1" x14ac:dyDescent="0.25">
      <c r="B14" s="2" t="s">
        <v>13</v>
      </c>
      <c r="C14" s="8"/>
      <c r="D14" s="8"/>
      <c r="E14" s="8"/>
      <c r="F14" s="26" t="s">
        <v>14</v>
      </c>
      <c r="G14" s="2"/>
      <c r="H14" s="3"/>
      <c r="K14" s="2" t="s">
        <v>13</v>
      </c>
      <c r="L14" s="8"/>
      <c r="M14" s="8"/>
      <c r="N14" s="8"/>
      <c r="O14" s="26" t="s">
        <v>14</v>
      </c>
      <c r="P14" s="2"/>
      <c r="Q14" s="3"/>
      <c r="T14" s="2" t="s">
        <v>13</v>
      </c>
      <c r="U14" s="8"/>
      <c r="V14" s="8"/>
      <c r="W14" s="8"/>
      <c r="X14" s="26" t="s">
        <v>14</v>
      </c>
      <c r="Y14" s="2"/>
      <c r="Z14" s="3"/>
    </row>
    <row r="15" spans="2:26" ht="21" customHeight="1" x14ac:dyDescent="0.25">
      <c r="B15" s="6" t="s">
        <v>271</v>
      </c>
      <c r="C15" s="9"/>
      <c r="D15" s="9"/>
      <c r="E15" s="9"/>
      <c r="F15" s="27" t="s">
        <v>272</v>
      </c>
      <c r="G15" s="6"/>
      <c r="H15" s="7"/>
      <c r="K15" s="6" t="s">
        <v>67</v>
      </c>
      <c r="L15" s="9"/>
      <c r="M15" s="9"/>
      <c r="N15" s="9"/>
      <c r="O15" s="27" t="s">
        <v>278</v>
      </c>
      <c r="P15" s="6"/>
      <c r="Q15" s="7"/>
      <c r="T15" s="6" t="s">
        <v>275</v>
      </c>
      <c r="U15" s="9"/>
      <c r="V15" s="9"/>
      <c r="W15" s="9"/>
      <c r="X15" s="27" t="s">
        <v>277</v>
      </c>
      <c r="Y15" s="6"/>
      <c r="Z15" s="7"/>
    </row>
    <row r="16" spans="2:26" ht="8.25" customHeight="1" x14ac:dyDescent="0.25"/>
    <row r="17" spans="2:29" ht="21" customHeight="1" x14ac:dyDescent="0.25">
      <c r="B17" s="2" t="s">
        <v>15</v>
      </c>
      <c r="C17" s="8"/>
      <c r="D17" s="8"/>
      <c r="E17" s="8"/>
      <c r="F17" s="2" t="s">
        <v>33</v>
      </c>
      <c r="G17" s="8"/>
      <c r="H17" s="3"/>
      <c r="K17" s="2" t="s">
        <v>15</v>
      </c>
      <c r="L17" s="8"/>
      <c r="M17" s="8"/>
      <c r="N17" s="8"/>
      <c r="O17" s="2" t="s">
        <v>33</v>
      </c>
      <c r="P17" s="8"/>
      <c r="Q17" s="3"/>
      <c r="T17" s="2" t="s">
        <v>15</v>
      </c>
      <c r="U17" s="8"/>
      <c r="V17" s="8"/>
      <c r="W17" s="8"/>
      <c r="X17" s="2" t="s">
        <v>33</v>
      </c>
      <c r="Y17" s="8"/>
      <c r="Z17" s="3"/>
    </row>
    <row r="18" spans="2:29" ht="21" customHeight="1" x14ac:dyDescent="0.25">
      <c r="B18" s="33" t="s">
        <v>16</v>
      </c>
      <c r="C18" s="31"/>
      <c r="D18" s="31"/>
      <c r="E18" s="31"/>
      <c r="F18" s="30" t="s">
        <v>34</v>
      </c>
      <c r="G18" s="31"/>
      <c r="H18" s="32"/>
      <c r="K18" s="33" t="s">
        <v>16</v>
      </c>
      <c r="L18" s="31"/>
      <c r="M18" s="31"/>
      <c r="N18" s="31"/>
      <c r="O18" s="30" t="str">
        <f>F18</f>
        <v>PEÇA</v>
      </c>
      <c r="P18" s="31"/>
      <c r="Q18" s="32"/>
      <c r="T18" s="33" t="s">
        <v>16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17</v>
      </c>
      <c r="C20" s="35" t="s">
        <v>19</v>
      </c>
      <c r="D20" s="36"/>
      <c r="E20" s="34" t="s">
        <v>25</v>
      </c>
      <c r="F20" s="34" t="s">
        <v>26</v>
      </c>
      <c r="G20" s="34" t="s">
        <v>27</v>
      </c>
      <c r="H20" s="34" t="s">
        <v>28</v>
      </c>
      <c r="K20" s="34" t="s">
        <v>17</v>
      </c>
      <c r="L20" s="35" t="s">
        <v>19</v>
      </c>
      <c r="M20" s="36"/>
      <c r="N20" s="34" t="s">
        <v>25</v>
      </c>
      <c r="O20" s="34" t="s">
        <v>26</v>
      </c>
      <c r="P20" s="34" t="s">
        <v>27</v>
      </c>
      <c r="Q20" s="34" t="s">
        <v>28</v>
      </c>
      <c r="T20" s="34" t="s">
        <v>17</v>
      </c>
      <c r="U20" s="35" t="s">
        <v>19</v>
      </c>
      <c r="V20" s="36"/>
      <c r="W20" s="34" t="s">
        <v>25</v>
      </c>
      <c r="X20" s="34" t="s">
        <v>26</v>
      </c>
      <c r="Y20" s="34" t="s">
        <v>27</v>
      </c>
      <c r="Z20" s="34" t="s">
        <v>28</v>
      </c>
    </row>
    <row r="21" spans="2:29" ht="21" customHeight="1" x14ac:dyDescent="0.25">
      <c r="B21" s="37" t="s">
        <v>18</v>
      </c>
      <c r="C21" s="6" t="s">
        <v>20</v>
      </c>
      <c r="D21" s="7"/>
      <c r="E21" s="37" t="s">
        <v>21</v>
      </c>
      <c r="F21" s="37" t="s">
        <v>22</v>
      </c>
      <c r="G21" s="37" t="s">
        <v>23</v>
      </c>
      <c r="H21" s="37" t="s">
        <v>24</v>
      </c>
      <c r="K21" s="37" t="s">
        <v>18</v>
      </c>
      <c r="L21" s="6" t="s">
        <v>20</v>
      </c>
      <c r="M21" s="7"/>
      <c r="N21" s="37" t="s">
        <v>21</v>
      </c>
      <c r="O21" s="37" t="s">
        <v>22</v>
      </c>
      <c r="P21" s="37" t="s">
        <v>23</v>
      </c>
      <c r="Q21" s="37" t="s">
        <v>24</v>
      </c>
      <c r="T21" s="37" t="s">
        <v>18</v>
      </c>
      <c r="U21" s="6" t="s">
        <v>20</v>
      </c>
      <c r="V21" s="7"/>
      <c r="W21" s="37" t="s">
        <v>21</v>
      </c>
      <c r="X21" s="37" t="s">
        <v>22</v>
      </c>
      <c r="Y21" s="37" t="s">
        <v>23</v>
      </c>
      <c r="Z21" s="37" t="s">
        <v>24</v>
      </c>
    </row>
    <row r="22" spans="2:29" ht="68.25" customHeight="1" x14ac:dyDescent="0.25">
      <c r="B22" s="40">
        <v>1</v>
      </c>
      <c r="C22" s="51" t="s">
        <v>267</v>
      </c>
      <c r="D22" s="52"/>
      <c r="E22" s="39" t="s">
        <v>36</v>
      </c>
      <c r="F22" s="41">
        <v>5</v>
      </c>
      <c r="G22" s="42">
        <v>154.9</v>
      </c>
      <c r="H22" s="42">
        <f>F22*G22</f>
        <v>774.5</v>
      </c>
      <c r="K22" s="40">
        <v>1</v>
      </c>
      <c r="L22" s="51" t="s">
        <v>273</v>
      </c>
      <c r="M22" s="52"/>
      <c r="N22" s="39" t="s">
        <v>36</v>
      </c>
      <c r="O22" s="41">
        <v>5</v>
      </c>
      <c r="P22" s="42">
        <v>55.44</v>
      </c>
      <c r="Q22" s="42">
        <f>O22*P22</f>
        <v>277.2</v>
      </c>
      <c r="T22" s="40">
        <v>1</v>
      </c>
      <c r="U22" s="51" t="s">
        <v>279</v>
      </c>
      <c r="V22" s="52"/>
      <c r="W22" s="39" t="s">
        <v>36</v>
      </c>
      <c r="X22" s="41">
        <v>5</v>
      </c>
      <c r="Y22" s="42">
        <v>51.9</v>
      </c>
      <c r="Z22" s="42">
        <f>X22*Y22</f>
        <v>259.5</v>
      </c>
    </row>
    <row r="23" spans="2:29" ht="21" customHeight="1" x14ac:dyDescent="0.25">
      <c r="B23" s="40">
        <v>2</v>
      </c>
      <c r="C23" s="53" t="s">
        <v>35</v>
      </c>
      <c r="D23" s="54"/>
      <c r="E23" s="39" t="s">
        <v>37</v>
      </c>
      <c r="F23" s="41">
        <v>1</v>
      </c>
      <c r="G23" s="42">
        <v>44.13</v>
      </c>
      <c r="H23" s="42">
        <f>F23*G23</f>
        <v>44.13</v>
      </c>
      <c r="K23" s="40">
        <v>2</v>
      </c>
      <c r="L23" s="53" t="s">
        <v>35</v>
      </c>
      <c r="M23" s="54"/>
      <c r="N23" s="39" t="s">
        <v>37</v>
      </c>
      <c r="O23" s="41">
        <v>1</v>
      </c>
      <c r="P23" s="42">
        <v>53.26</v>
      </c>
      <c r="Q23" s="42">
        <f>O23*P23</f>
        <v>53.26</v>
      </c>
      <c r="T23" s="40">
        <v>2</v>
      </c>
      <c r="U23" s="53" t="s">
        <v>35</v>
      </c>
      <c r="V23" s="54"/>
      <c r="W23" s="39" t="s">
        <v>37</v>
      </c>
      <c r="X23" s="41">
        <v>1</v>
      </c>
      <c r="Y23" s="42">
        <v>52.9</v>
      </c>
      <c r="Z23" s="42">
        <f>X23*Y23</f>
        <v>52.9</v>
      </c>
    </row>
    <row r="24" spans="2:29" ht="21" customHeight="1" x14ac:dyDescent="0.25">
      <c r="B24" s="40"/>
      <c r="C24" s="53"/>
      <c r="D24" s="54"/>
      <c r="E24" s="39"/>
      <c r="F24" s="39"/>
      <c r="G24" s="39"/>
      <c r="H24" s="42"/>
      <c r="K24" s="40"/>
      <c r="L24" s="53"/>
      <c r="M24" s="54"/>
      <c r="N24" s="39"/>
      <c r="O24" s="39"/>
      <c r="P24" s="39"/>
      <c r="Q24" s="42"/>
      <c r="T24" s="40"/>
      <c r="U24" s="53"/>
      <c r="V24" s="54"/>
      <c r="W24" s="39"/>
      <c r="X24" s="39"/>
      <c r="Y24" s="39"/>
      <c r="Z24" s="42"/>
    </row>
    <row r="25" spans="2:29" ht="21" customHeight="1" x14ac:dyDescent="0.25">
      <c r="B25" s="40"/>
      <c r="C25" s="53"/>
      <c r="D25" s="54"/>
      <c r="E25" s="39"/>
      <c r="F25" s="39"/>
      <c r="G25" s="39"/>
      <c r="H25" s="42"/>
      <c r="K25" s="40"/>
      <c r="L25" s="53"/>
      <c r="M25" s="54"/>
      <c r="N25" s="39"/>
      <c r="O25" s="39"/>
      <c r="P25" s="39"/>
      <c r="Q25" s="42"/>
      <c r="T25" s="40"/>
      <c r="U25" s="53"/>
      <c r="V25" s="54"/>
      <c r="X25" s="39"/>
      <c r="Y25" s="39"/>
      <c r="Z25" s="42"/>
    </row>
    <row r="26" spans="2:29" ht="21" customHeight="1" x14ac:dyDescent="0.25">
      <c r="B26" s="40"/>
      <c r="C26" s="53"/>
      <c r="D26" s="54"/>
      <c r="E26" s="39"/>
      <c r="F26" s="39"/>
      <c r="G26" s="39"/>
      <c r="H26" s="42"/>
      <c r="K26" s="40"/>
      <c r="L26" s="53"/>
      <c r="M26" s="54"/>
      <c r="N26" s="39"/>
      <c r="O26" s="39"/>
      <c r="P26" s="39"/>
      <c r="Q26" s="42"/>
      <c r="T26" s="40"/>
      <c r="U26" s="53"/>
      <c r="V26" s="54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24</v>
      </c>
      <c r="C28" s="23"/>
      <c r="D28" s="23"/>
      <c r="E28" s="23"/>
      <c r="F28" s="23"/>
      <c r="G28" s="23"/>
      <c r="H28" s="43">
        <f>SUM(H22:H27)</f>
        <v>818.63</v>
      </c>
      <c r="K28" s="22" t="s">
        <v>24</v>
      </c>
      <c r="L28" s="23"/>
      <c r="M28" s="23"/>
      <c r="N28" s="23"/>
      <c r="O28" s="23"/>
      <c r="P28" s="23"/>
      <c r="Q28" s="43">
        <f>SUM(Q22:Q27)</f>
        <v>330.46</v>
      </c>
      <c r="T28" s="22" t="s">
        <v>24</v>
      </c>
      <c r="U28" s="23"/>
      <c r="V28" s="23"/>
      <c r="W28" s="23"/>
      <c r="X28" s="23"/>
      <c r="Y28" s="23"/>
      <c r="Z28" s="43">
        <f>SUM(Z22:Z27)</f>
        <v>312.39999999999998</v>
      </c>
    </row>
    <row r="29" spans="2:29" ht="21" customHeight="1" x14ac:dyDescent="0.25">
      <c r="B29" s="2" t="s">
        <v>31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31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31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38</v>
      </c>
    </row>
    <row r="30" spans="2:29" ht="21" customHeight="1" x14ac:dyDescent="0.25">
      <c r="B30" s="38" t="s">
        <v>32</v>
      </c>
      <c r="C30" s="9"/>
      <c r="D30" s="9"/>
      <c r="E30" s="9"/>
      <c r="F30" s="9"/>
      <c r="G30" s="9"/>
      <c r="H30" s="44">
        <f>TRUNC(H28/F22,2)</f>
        <v>163.72</v>
      </c>
      <c r="K30" s="38" t="s">
        <v>32</v>
      </c>
      <c r="L30" s="9"/>
      <c r="M30" s="9"/>
      <c r="N30" s="9"/>
      <c r="O30" s="9"/>
      <c r="P30" s="9"/>
      <c r="Q30" s="44">
        <f>TRUNC(Q28/O22,2)</f>
        <v>66.09</v>
      </c>
      <c r="T30" s="38" t="s">
        <v>32</v>
      </c>
      <c r="U30" s="9"/>
      <c r="V30" s="9"/>
      <c r="W30" s="9"/>
      <c r="X30" s="9"/>
      <c r="Y30" s="9"/>
      <c r="Z30" s="44">
        <f>TRUNC(Z28/X22,2)</f>
        <v>62.48</v>
      </c>
      <c r="AC30" s="27">
        <f>SMALL(B30:Z30,1)</f>
        <v>62.48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" priority="1" operator="equal">
      <formula>"menor valor"</formula>
    </cfRule>
  </conditionalFormatting>
  <conditionalFormatting sqref="B30:Z30">
    <cfRule type="cellIs" dxfId="0" priority="2" operator="equal">
      <formula>$AC$30</formula>
    </cfRule>
  </conditionalFormatting>
  <hyperlinks>
    <hyperlink ref="L12" r:id="rId1" xr:uid="{2AB90AF5-EC8C-4E1A-86D4-09E4477955AB}"/>
    <hyperlink ref="C12" r:id="rId2" xr:uid="{747D23A0-E18E-4E6C-95D3-B26634738DD3}"/>
    <hyperlink ref="U12" r:id="rId3" xr:uid="{C086ADD6-4B33-4AB7-BAC1-D4255D3ABE50}"/>
  </hyperlinks>
  <pageMargins left="0.511811024" right="0.511811024" top="0.78740157499999996" bottom="0.78740157499999996" header="0.31496062000000002" footer="0.31496062000000002"/>
  <pageSetup paperSize="9" scale="25"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18</vt:i4>
      </vt:variant>
    </vt:vector>
  </HeadingPairs>
  <TitlesOfParts>
    <vt:vector size="36" baseType="lpstr">
      <vt:lpstr>MANTA ANTICHAMA</vt:lpstr>
      <vt:lpstr>BLOCO IDC</vt:lpstr>
      <vt:lpstr>FREEZER</vt:lpstr>
      <vt:lpstr>THINNER</vt:lpstr>
      <vt:lpstr>SWITCH</vt:lpstr>
      <vt:lpstr>PRESSOSTATO</vt:lpstr>
      <vt:lpstr>Tampão</vt:lpstr>
      <vt:lpstr>cabo alarme</vt:lpstr>
      <vt:lpstr>ELETROCALHA</vt:lpstr>
      <vt:lpstr>cabo blindado</vt:lpstr>
      <vt:lpstr>eletrocalha perfurada</vt:lpstr>
      <vt:lpstr>curva vertical</vt:lpstr>
      <vt:lpstr>TERMINAL ELETROCALHA</vt:lpstr>
      <vt:lpstr>PLACA</vt:lpstr>
      <vt:lpstr>CONECTOR PARALELO</vt:lpstr>
      <vt:lpstr>cilindro</vt:lpstr>
      <vt:lpstr>valvula </vt:lpstr>
      <vt:lpstr>valvula  (2)</vt:lpstr>
      <vt:lpstr>'BLOCO IDC'!Area_de_impressao</vt:lpstr>
      <vt:lpstr>'cabo alarme'!Area_de_impressao</vt:lpstr>
      <vt:lpstr>'cabo blindado'!Area_de_impressao</vt:lpstr>
      <vt:lpstr>cilindro!Area_de_impressao</vt:lpstr>
      <vt:lpstr>'CONECTOR PARALELO'!Area_de_impressao</vt:lpstr>
      <vt:lpstr>'curva vertical'!Area_de_impressao</vt:lpstr>
      <vt:lpstr>ELETROCALHA!Area_de_impressao</vt:lpstr>
      <vt:lpstr>'eletrocalha perfurada'!Area_de_impressao</vt:lpstr>
      <vt:lpstr>FREEZER!Area_de_impressao</vt:lpstr>
      <vt:lpstr>'MANTA ANTICHAMA'!Area_de_impressao</vt:lpstr>
      <vt:lpstr>PLACA!Area_de_impressao</vt:lpstr>
      <vt:lpstr>PRESSOSTATO!Area_de_impressao</vt:lpstr>
      <vt:lpstr>SWITCH!Area_de_impressao</vt:lpstr>
      <vt:lpstr>Tampão!Area_de_impressao</vt:lpstr>
      <vt:lpstr>'TERMINAL ELETROCALHA'!Area_de_impressao</vt:lpstr>
      <vt:lpstr>THINNER!Area_de_impressao</vt:lpstr>
      <vt:lpstr>'valvula '!Area_de_impressao</vt:lpstr>
      <vt:lpstr>'valvula 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Kalu Engenharia</cp:lastModifiedBy>
  <cp:lastPrinted>2023-10-29T18:54:44Z</cp:lastPrinted>
  <dcterms:created xsi:type="dcterms:W3CDTF">2023-10-29T12:02:10Z</dcterms:created>
  <dcterms:modified xsi:type="dcterms:W3CDTF">2024-08-19T20:55:42Z</dcterms:modified>
</cp:coreProperties>
</file>